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6" i="2"/>
  <c r="N146"/>
  <c r="M146"/>
  <c r="K147"/>
  <c r="K91"/>
  <c r="K146"/>
  <c r="G93"/>
  <c r="G92"/>
  <c r="N91"/>
  <c r="M91"/>
  <c r="L91"/>
  <c r="J91"/>
  <c r="I91"/>
  <c r="H91"/>
  <c r="K71"/>
  <c r="G73"/>
  <c r="G72"/>
  <c r="N71"/>
  <c r="M71"/>
  <c r="L71"/>
  <c r="J71"/>
  <c r="I71"/>
  <c r="H71"/>
  <c r="I146"/>
  <c r="J146"/>
  <c r="I147"/>
  <c r="J147"/>
  <c r="L147"/>
  <c r="M147"/>
  <c r="N147"/>
  <c r="H147"/>
  <c r="H146"/>
  <c r="G69"/>
  <c r="X68"/>
  <c r="W68"/>
  <c r="V68"/>
  <c r="U68"/>
  <c r="T68"/>
  <c r="S68"/>
  <c r="R68"/>
  <c r="G68"/>
  <c r="N67"/>
  <c r="M67"/>
  <c r="L67"/>
  <c r="K67"/>
  <c r="J67"/>
  <c r="I67"/>
  <c r="H67"/>
  <c r="K88"/>
  <c r="L88"/>
  <c r="M88"/>
  <c r="N88"/>
  <c r="L52"/>
  <c r="M52"/>
  <c r="N52"/>
  <c r="K98"/>
  <c r="L98"/>
  <c r="M98"/>
  <c r="N98"/>
  <c r="K52"/>
  <c r="H52"/>
  <c r="G143"/>
  <c r="G83"/>
  <c r="G82"/>
  <c r="N81"/>
  <c r="M81"/>
  <c r="L81"/>
  <c r="K81"/>
  <c r="J81"/>
  <c r="I81"/>
  <c r="H81"/>
  <c r="Q119"/>
  <c r="Q53"/>
  <c r="K61"/>
  <c r="U62" s="1"/>
  <c r="X38"/>
  <c r="W38"/>
  <c r="V38"/>
  <c r="U38"/>
  <c r="T38"/>
  <c r="S38"/>
  <c r="R38"/>
  <c r="G144"/>
  <c r="G130"/>
  <c r="G131"/>
  <c r="G133"/>
  <c r="G134"/>
  <c r="G136"/>
  <c r="G137"/>
  <c r="G139"/>
  <c r="G140"/>
  <c r="G89"/>
  <c r="G90"/>
  <c r="G99"/>
  <c r="G100"/>
  <c r="G53"/>
  <c r="G54"/>
  <c r="G91" l="1"/>
  <c r="G71"/>
  <c r="Q68"/>
  <c r="G67"/>
  <c r="Q38"/>
  <c r="G146"/>
  <c r="G147"/>
  <c r="G81"/>
  <c r="H125" l="1"/>
  <c r="G126"/>
  <c r="G127"/>
  <c r="G119"/>
  <c r="G120"/>
  <c r="G122"/>
  <c r="G123"/>
  <c r="G115"/>
  <c r="G116"/>
  <c r="G112"/>
  <c r="G113"/>
  <c r="G109"/>
  <c r="G110"/>
  <c r="G105"/>
  <c r="G106"/>
  <c r="G102"/>
  <c r="G103"/>
  <c r="G95"/>
  <c r="G96"/>
  <c r="G85"/>
  <c r="G86"/>
  <c r="G78"/>
  <c r="G79"/>
  <c r="G75"/>
  <c r="G76"/>
  <c r="G65"/>
  <c r="G66"/>
  <c r="G62"/>
  <c r="G63"/>
  <c r="G59"/>
  <c r="G60"/>
  <c r="G56"/>
  <c r="G57"/>
  <c r="G50"/>
  <c r="G51"/>
  <c r="I46"/>
  <c r="J46"/>
  <c r="K46"/>
  <c r="L46"/>
  <c r="M46"/>
  <c r="N46"/>
  <c r="H46"/>
  <c r="I45"/>
  <c r="I149" s="1"/>
  <c r="J45"/>
  <c r="J149" s="1"/>
  <c r="K45"/>
  <c r="K149" s="1"/>
  <c r="L45"/>
  <c r="L149" s="1"/>
  <c r="M45"/>
  <c r="M149" s="1"/>
  <c r="N45"/>
  <c r="N149" s="1"/>
  <c r="H45"/>
  <c r="H149" s="1"/>
  <c r="G43"/>
  <c r="G42"/>
  <c r="G38"/>
  <c r="G39"/>
  <c r="G28"/>
  <c r="G29"/>
  <c r="G31"/>
  <c r="G32"/>
  <c r="G34"/>
  <c r="G35"/>
  <c r="G25"/>
  <c r="G26"/>
  <c r="M142"/>
  <c r="M138"/>
  <c r="M135"/>
  <c r="M132"/>
  <c r="M129"/>
  <c r="M125"/>
  <c r="M121"/>
  <c r="M118"/>
  <c r="M114"/>
  <c r="M111"/>
  <c r="M108"/>
  <c r="M104"/>
  <c r="M101"/>
  <c r="M94"/>
  <c r="M84"/>
  <c r="M77"/>
  <c r="M74"/>
  <c r="M64"/>
  <c r="M61"/>
  <c r="W62" s="1"/>
  <c r="M58"/>
  <c r="M55"/>
  <c r="M49"/>
  <c r="M41"/>
  <c r="M37"/>
  <c r="M33"/>
  <c r="M30"/>
  <c r="M27"/>
  <c r="M24"/>
  <c r="L142"/>
  <c r="L138"/>
  <c r="L135"/>
  <c r="L132"/>
  <c r="L129"/>
  <c r="L125"/>
  <c r="L121"/>
  <c r="L118"/>
  <c r="L114"/>
  <c r="L111"/>
  <c r="L108"/>
  <c r="L104"/>
  <c r="L101"/>
  <c r="L94"/>
  <c r="L84"/>
  <c r="L77"/>
  <c r="L74"/>
  <c r="L64"/>
  <c r="L61"/>
  <c r="L58"/>
  <c r="L55"/>
  <c r="L49"/>
  <c r="L41"/>
  <c r="L37"/>
  <c r="L33"/>
  <c r="L30"/>
  <c r="L27"/>
  <c r="L24"/>
  <c r="J61"/>
  <c r="T62" s="1"/>
  <c r="H49"/>
  <c r="I49"/>
  <c r="N49"/>
  <c r="K49"/>
  <c r="J49"/>
  <c r="N101"/>
  <c r="K101"/>
  <c r="J101"/>
  <c r="I101"/>
  <c r="H101"/>
  <c r="H98"/>
  <c r="I98"/>
  <c r="J98"/>
  <c r="N104"/>
  <c r="K104"/>
  <c r="J104"/>
  <c r="I104"/>
  <c r="H104"/>
  <c r="J125"/>
  <c r="K125"/>
  <c r="N125"/>
  <c r="J88"/>
  <c r="J52"/>
  <c r="I77"/>
  <c r="N77"/>
  <c r="K77"/>
  <c r="J77"/>
  <c r="H77"/>
  <c r="H61"/>
  <c r="R62" s="1"/>
  <c r="H33"/>
  <c r="I33"/>
  <c r="J33"/>
  <c r="K33"/>
  <c r="N33"/>
  <c r="J30"/>
  <c r="N142"/>
  <c r="N138"/>
  <c r="N135"/>
  <c r="N132"/>
  <c r="N129"/>
  <c r="N121"/>
  <c r="N118"/>
  <c r="N114"/>
  <c r="N111"/>
  <c r="N108"/>
  <c r="N94"/>
  <c r="N84"/>
  <c r="N74"/>
  <c r="N64"/>
  <c r="N61"/>
  <c r="X62" s="1"/>
  <c r="N58"/>
  <c r="N55"/>
  <c r="N41"/>
  <c r="N37"/>
  <c r="N30"/>
  <c r="N27"/>
  <c r="N24"/>
  <c r="K30"/>
  <c r="H30"/>
  <c r="I114"/>
  <c r="I111"/>
  <c r="I74"/>
  <c r="I118"/>
  <c r="I58"/>
  <c r="I88"/>
  <c r="I125"/>
  <c r="I108"/>
  <c r="J142"/>
  <c r="J138"/>
  <c r="J135"/>
  <c r="J132"/>
  <c r="J129"/>
  <c r="J121"/>
  <c r="J118"/>
  <c r="J114"/>
  <c r="J111"/>
  <c r="J108"/>
  <c r="J94"/>
  <c r="J84"/>
  <c r="J74"/>
  <c r="J64"/>
  <c r="J58"/>
  <c r="J55"/>
  <c r="J41"/>
  <c r="J37"/>
  <c r="J27"/>
  <c r="J24"/>
  <c r="H118"/>
  <c r="K24"/>
  <c r="H88"/>
  <c r="G88" s="1"/>
  <c r="I142"/>
  <c r="I138"/>
  <c r="I135"/>
  <c r="I132"/>
  <c r="I129"/>
  <c r="I52"/>
  <c r="G52" s="1"/>
  <c r="I121"/>
  <c r="I94"/>
  <c r="I84"/>
  <c r="I64"/>
  <c r="I61"/>
  <c r="S62" s="1"/>
  <c r="I55"/>
  <c r="I41"/>
  <c r="I37"/>
  <c r="I27"/>
  <c r="G104" l="1"/>
  <c r="G98"/>
  <c r="G49"/>
  <c r="G30"/>
  <c r="G33"/>
  <c r="G101"/>
  <c r="G125"/>
  <c r="G61"/>
  <c r="V62"/>
  <c r="Q62" s="1"/>
  <c r="G149"/>
  <c r="G77"/>
  <c r="G46"/>
  <c r="G45"/>
  <c r="M150"/>
  <c r="M44"/>
  <c r="L150"/>
  <c r="J145"/>
  <c r="N145"/>
  <c r="N44"/>
  <c r="N150"/>
  <c r="J150"/>
  <c r="K44"/>
  <c r="I24"/>
  <c r="H142"/>
  <c r="H138"/>
  <c r="H135"/>
  <c r="H132"/>
  <c r="H129"/>
  <c r="H121"/>
  <c r="H114"/>
  <c r="H111"/>
  <c r="H108"/>
  <c r="H94"/>
  <c r="H84"/>
  <c r="H74"/>
  <c r="H64"/>
  <c r="H58"/>
  <c r="H55"/>
  <c r="H41"/>
  <c r="H37"/>
  <c r="H27"/>
  <c r="H24"/>
  <c r="G24" s="1"/>
  <c r="M148" l="1"/>
  <c r="M145"/>
  <c r="L44"/>
  <c r="L148"/>
  <c r="L145"/>
  <c r="J44"/>
  <c r="N148"/>
  <c r="I145"/>
  <c r="J148"/>
  <c r="I44"/>
  <c r="K132"/>
  <c r="G132" s="1"/>
  <c r="I150" l="1"/>
  <c r="I148" s="1"/>
  <c r="K142"/>
  <c r="G142" s="1"/>
  <c r="K138"/>
  <c r="G138" s="1"/>
  <c r="K135"/>
  <c r="G135" s="1"/>
  <c r="K129"/>
  <c r="G129" s="1"/>
  <c r="K121"/>
  <c r="G121" s="1"/>
  <c r="K118"/>
  <c r="G118" s="1"/>
  <c r="K114"/>
  <c r="G114" s="1"/>
  <c r="K111"/>
  <c r="G111" s="1"/>
  <c r="K108"/>
  <c r="G108" s="1"/>
  <c r="K94"/>
  <c r="G94" s="1"/>
  <c r="K84"/>
  <c r="G84" s="1"/>
  <c r="K74"/>
  <c r="G74" s="1"/>
  <c r="K64"/>
  <c r="G64" s="1"/>
  <c r="K58"/>
  <c r="G58" s="1"/>
  <c r="K55"/>
  <c r="G55" s="1"/>
  <c r="K41"/>
  <c r="G41" s="1"/>
  <c r="K37"/>
  <c r="G37" s="1"/>
  <c r="K27"/>
  <c r="G27" s="1"/>
  <c r="H145" l="1"/>
  <c r="K145"/>
  <c r="H150"/>
  <c r="H44"/>
  <c r="G44" s="1"/>
  <c r="K150"/>
  <c r="G145" l="1"/>
  <c r="G150"/>
  <c r="H148"/>
  <c r="K148" l="1"/>
  <c r="G148" s="1"/>
</calcChain>
</file>

<file path=xl/sharedStrings.xml><?xml version="1.0" encoding="utf-8"?>
<sst xmlns="http://schemas.openxmlformats.org/spreadsheetml/2006/main" count="912" uniqueCount="117">
  <si>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</si>
  <si>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</si>
  <si>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</si>
  <si>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</si>
  <si>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</si>
  <si>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</si>
  <si>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</si>
  <si>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</si>
  <si>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</si>
  <si>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</si>
  <si>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</si>
  <si>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</si>
  <si>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</si>
  <si>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</si>
  <si>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</si>
  <si>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</si>
  <si>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</si>
  <si>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</si>
  <si>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</si>
  <si>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</si>
  <si>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</si>
  <si>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</si>
  <si>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</si>
  <si>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</si>
  <si>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</si>
  <si>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</si>
  <si>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</si>
  <si>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</si>
  <si>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</si>
  <si>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</si>
  <si>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</si>
  <si>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</si>
  <si>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</si>
  <si>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</si>
  <si>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</si>
  <si>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</si>
  <si>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</si>
  <si>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</si>
  <si>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</si>
  <si>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</si>
  <si>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</si>
  <si>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</si>
  <si>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</si>
  <si>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</si>
  <si>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</si>
  <si>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</si>
  <si>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</si>
  <si>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</si>
  <si>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</si>
  <si>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</si>
  <si>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</si>
  <si>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</si>
  <si>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</si>
  <si>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</si>
  <si>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</si>
  <si>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</si>
  <si>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</si>
  <si>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</si>
  <si>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</si>
  <si>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</si>
  <si>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</si>
  <si>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</si>
  <si>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</si>
  <si>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</si>
  <si>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</si>
  <si>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</si>
  <si>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</si>
  <si>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</si>
  <si>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</si>
  <si>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</si>
  <si>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</si>
  <si>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</si>
  <si>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</si>
  <si>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</si>
  <si>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</si>
  <si>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</si>
  <si>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</si>
  <si>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</si>
  <si>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</si>
  <si>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</si>
  <si>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</si>
  <si>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</si>
  <si>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</si>
  <si>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</si>
  <si>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</si>
  <si>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</si>
  <si>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</si>
  <si>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</si>
  <si>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</si>
  <si>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</si>
  <si>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</si>
  <si>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</si>
  <si>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</si>
  <si>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</si>
  <si>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</si>
  <si>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</si>
  <si>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</si>
  <si>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</si>
  <si>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</si>
  <si>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</si>
  <si>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</si>
  <si>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</si>
  <si>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</si>
  <si>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</si>
  <si>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</si>
  <si>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</si>
  <si>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</si>
  <si>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</si>
  <si>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</si>
  <si>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</si>
  <si>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</si>
  <si>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</si>
  <si>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</si>
  <si>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</si>
  <si>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</si>
  <si>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</si>
  <si>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от 26.01.2024 года № 6-п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</si>
</sst>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3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9" fillId="0" borderId="3" xfId="2" applyFont="1" applyBorder="1" applyAlignment="1">
      <alignment horizontal="center" wrapText="1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2" fillId="0" borderId="3" xfId="2" applyFont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0"/>
  <sheetViews>
    <sheetView tabSelected="1" view="pageBreakPreview" topLeftCell="A134" zoomScale="80" zoomScaleSheetLayoutView="80" workbookViewId="0">
      <selection activeCell="L147" sqref="L147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</row>
    <row r="2" spans="1:2095" ht="15.75">
      <c r="A2" s="90" t="s">
        <v>14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</row>
    <row r="3" spans="1:2095" ht="15.75" customHeight="1">
      <c r="A3" s="90" t="s">
        <v>15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095" ht="15" customHeight="1">
      <c r="A4" s="91" t="s">
        <v>116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90" t="s">
        <v>16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</row>
    <row r="7" spans="1:2095" ht="15.75" customHeight="1">
      <c r="A7" s="90" t="s">
        <v>17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</row>
    <row r="8" spans="1:2095" ht="18.75" customHeight="1">
      <c r="A8" s="90" t="s">
        <v>18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90" t="s">
        <v>19</v>
      </c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</row>
    <row r="10" spans="1:2095" ht="18" customHeight="1">
      <c r="A10" s="93" t="s">
        <v>20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13"/>
      <c r="S10" s="18"/>
      <c r="T10" s="21"/>
      <c r="U10" s="48"/>
      <c r="V10" s="58"/>
      <c r="W10" s="58"/>
      <c r="X10" s="2"/>
    </row>
    <row r="11" spans="1:2095" ht="15.75" customHeight="1">
      <c r="A11" s="93" t="s">
        <v>21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13"/>
      <c r="S11" s="18"/>
      <c r="T11" s="21"/>
      <c r="U11" s="48"/>
      <c r="V11" s="58"/>
      <c r="W11" s="58"/>
      <c r="X11" s="2"/>
    </row>
    <row r="12" spans="1:2095" ht="15.75" customHeight="1">
      <c r="A12" s="94" t="s">
        <v>85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3"/>
      <c r="S12" s="3"/>
      <c r="T12" s="3"/>
      <c r="U12" s="3"/>
      <c r="V12" s="3"/>
      <c r="W12" s="3"/>
      <c r="X12" s="3"/>
    </row>
    <row r="13" spans="1:2095" ht="18.75" customHeight="1">
      <c r="A13" s="95" t="s">
        <v>22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92" t="s">
        <v>23</v>
      </c>
      <c r="B14" s="92" t="s">
        <v>24</v>
      </c>
      <c r="C14" s="92" t="s">
        <v>25</v>
      </c>
      <c r="D14" s="92"/>
      <c r="E14" s="102" t="s">
        <v>72</v>
      </c>
      <c r="F14" s="87" t="s">
        <v>26</v>
      </c>
      <c r="G14" s="88"/>
      <c r="H14" s="88"/>
      <c r="I14" s="88"/>
      <c r="J14" s="88"/>
      <c r="K14" s="88"/>
      <c r="L14" s="88"/>
      <c r="M14" s="88"/>
      <c r="N14" s="89"/>
      <c r="O14" s="92" t="s">
        <v>27</v>
      </c>
      <c r="P14" s="92"/>
      <c r="Q14" s="92"/>
      <c r="R14" s="92"/>
      <c r="S14" s="92"/>
      <c r="T14" s="92"/>
      <c r="U14" s="92"/>
      <c r="V14" s="92"/>
      <c r="W14" s="92"/>
      <c r="X14" s="92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92"/>
      <c r="B15" s="92"/>
      <c r="C15" s="92"/>
      <c r="D15" s="92"/>
      <c r="E15" s="102"/>
      <c r="F15" s="92" t="s">
        <v>28</v>
      </c>
      <c r="G15" s="96" t="s">
        <v>29</v>
      </c>
      <c r="H15" s="97"/>
      <c r="I15" s="97"/>
      <c r="J15" s="97"/>
      <c r="K15" s="97"/>
      <c r="L15" s="97"/>
      <c r="M15" s="97"/>
      <c r="N15" s="98"/>
      <c r="O15" s="92" t="s">
        <v>30</v>
      </c>
      <c r="P15" s="92" t="s">
        <v>0</v>
      </c>
      <c r="Q15" s="92" t="s">
        <v>31</v>
      </c>
      <c r="R15" s="92"/>
      <c r="S15" s="92"/>
      <c r="T15" s="92"/>
      <c r="U15" s="92"/>
      <c r="V15" s="92"/>
      <c r="W15" s="92"/>
      <c r="X15" s="92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92"/>
      <c r="B16" s="92"/>
      <c r="C16" s="25" t="s">
        <v>32</v>
      </c>
      <c r="D16" s="25" t="s">
        <v>33</v>
      </c>
      <c r="E16" s="102"/>
      <c r="F16" s="92"/>
      <c r="G16" s="99"/>
      <c r="H16" s="100"/>
      <c r="I16" s="100"/>
      <c r="J16" s="100"/>
      <c r="K16" s="100"/>
      <c r="L16" s="100"/>
      <c r="M16" s="100"/>
      <c r="N16" s="101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92"/>
      <c r="B17" s="92"/>
      <c r="C17" s="25" t="s">
        <v>34</v>
      </c>
      <c r="D17" s="25" t="s">
        <v>34</v>
      </c>
      <c r="E17" s="102"/>
      <c r="F17" s="92"/>
      <c r="G17" s="92" t="s">
        <v>35</v>
      </c>
      <c r="H17" s="88"/>
      <c r="I17" s="88"/>
      <c r="J17" s="88"/>
      <c r="K17" s="88"/>
      <c r="L17" s="88"/>
      <c r="M17" s="88"/>
      <c r="N17" s="89"/>
      <c r="O17" s="92"/>
      <c r="P17" s="92"/>
      <c r="Q17" s="92" t="s">
        <v>36</v>
      </c>
      <c r="R17" s="92"/>
      <c r="S17" s="92"/>
      <c r="T17" s="92"/>
      <c r="U17" s="92"/>
      <c r="V17" s="92"/>
      <c r="W17" s="92"/>
      <c r="X17" s="92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92"/>
      <c r="B18" s="92"/>
      <c r="C18" s="26"/>
      <c r="D18" s="26"/>
      <c r="E18" s="102"/>
      <c r="F18" s="92"/>
      <c r="G18" s="92"/>
      <c r="H18" s="92" t="s">
        <v>37</v>
      </c>
      <c r="I18" s="92" t="s">
        <v>74</v>
      </c>
      <c r="J18" s="81" t="s">
        <v>83</v>
      </c>
      <c r="K18" s="92" t="s">
        <v>84</v>
      </c>
      <c r="L18" s="92" t="s">
        <v>92</v>
      </c>
      <c r="M18" s="92" t="s">
        <v>103</v>
      </c>
      <c r="N18" s="92" t="s">
        <v>104</v>
      </c>
      <c r="O18" s="92"/>
      <c r="P18" s="92"/>
      <c r="Q18" s="92"/>
      <c r="R18" s="92" t="s">
        <v>37</v>
      </c>
      <c r="S18" s="92" t="s">
        <v>74</v>
      </c>
      <c r="T18" s="81" t="s">
        <v>83</v>
      </c>
      <c r="U18" s="92" t="s">
        <v>84</v>
      </c>
      <c r="V18" s="92" t="s">
        <v>92</v>
      </c>
      <c r="W18" s="92" t="s">
        <v>103</v>
      </c>
      <c r="X18" s="92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92"/>
      <c r="B19" s="92"/>
      <c r="C19" s="26"/>
      <c r="D19" s="26"/>
      <c r="E19" s="102"/>
      <c r="F19" s="92"/>
      <c r="G19" s="92"/>
      <c r="H19" s="92"/>
      <c r="I19" s="92"/>
      <c r="J19" s="82"/>
      <c r="K19" s="92"/>
      <c r="L19" s="92"/>
      <c r="M19" s="92"/>
      <c r="N19" s="92"/>
      <c r="O19" s="92"/>
      <c r="P19" s="92"/>
      <c r="Q19" s="92"/>
      <c r="R19" s="92"/>
      <c r="S19" s="92"/>
      <c r="T19" s="82"/>
      <c r="U19" s="92"/>
      <c r="V19" s="92"/>
      <c r="W19" s="92"/>
      <c r="X19" s="92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92" t="s">
        <v>38</v>
      </c>
      <c r="B21" s="92"/>
      <c r="C21" s="92"/>
      <c r="D21" s="92"/>
      <c r="E21" s="92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3" t="s">
        <v>91</v>
      </c>
      <c r="B22" s="103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86" t="s">
        <v>8</v>
      </c>
      <c r="B23" s="86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85"/>
      <c r="B24" s="86" t="s">
        <v>40</v>
      </c>
      <c r="C24" s="116">
        <v>2020</v>
      </c>
      <c r="D24" s="116">
        <v>2026</v>
      </c>
      <c r="E24" s="86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85"/>
      <c r="B25" s="86"/>
      <c r="C25" s="117"/>
      <c r="D25" s="117"/>
      <c r="E25" s="86"/>
      <c r="F25" s="28" t="s">
        <v>76</v>
      </c>
      <c r="G25" s="5">
        <f t="shared" ref="G25:G35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75" t="s">
        <v>42</v>
      </c>
      <c r="P25" s="76" t="s">
        <v>93</v>
      </c>
      <c r="Q25" s="75">
        <v>7</v>
      </c>
      <c r="R25" s="75">
        <v>1</v>
      </c>
      <c r="S25" s="75">
        <v>1</v>
      </c>
      <c r="T25" s="75">
        <v>1</v>
      </c>
      <c r="U25" s="75">
        <v>1</v>
      </c>
      <c r="V25" s="75">
        <v>1</v>
      </c>
      <c r="W25" s="75">
        <v>1</v>
      </c>
      <c r="X25" s="75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85"/>
      <c r="B26" s="86"/>
      <c r="C26" s="118"/>
      <c r="D26" s="118"/>
      <c r="E26" s="86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75"/>
      <c r="P26" s="78"/>
      <c r="Q26" s="75"/>
      <c r="R26" s="75"/>
      <c r="S26" s="75"/>
      <c r="T26" s="75"/>
      <c r="U26" s="75"/>
      <c r="V26" s="75"/>
      <c r="W26" s="75"/>
      <c r="X26" s="75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85"/>
      <c r="B27" s="86" t="s">
        <v>43</v>
      </c>
      <c r="C27" s="85">
        <v>2020</v>
      </c>
      <c r="D27" s="85">
        <v>2026</v>
      </c>
      <c r="E27" s="86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85"/>
      <c r="B28" s="86"/>
      <c r="C28" s="85"/>
      <c r="D28" s="85"/>
      <c r="E28" s="86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75" t="s">
        <v>6</v>
      </c>
      <c r="P28" s="76" t="s">
        <v>93</v>
      </c>
      <c r="Q28" s="75">
        <v>4</v>
      </c>
      <c r="R28" s="75">
        <v>1</v>
      </c>
      <c r="S28" s="75">
        <v>1</v>
      </c>
      <c r="T28" s="75">
        <v>1</v>
      </c>
      <c r="U28" s="75">
        <v>1</v>
      </c>
      <c r="V28" s="75">
        <v>0</v>
      </c>
      <c r="W28" s="75">
        <v>0</v>
      </c>
      <c r="X28" s="75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85"/>
      <c r="B29" s="86"/>
      <c r="C29" s="85"/>
      <c r="D29" s="85"/>
      <c r="E29" s="86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75"/>
      <c r="P29" s="78"/>
      <c r="Q29" s="75"/>
      <c r="R29" s="75"/>
      <c r="S29" s="75"/>
      <c r="T29" s="75"/>
      <c r="U29" s="75"/>
      <c r="V29" s="75"/>
      <c r="W29" s="75"/>
      <c r="X29" s="75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85"/>
      <c r="B30" s="86" t="s">
        <v>105</v>
      </c>
      <c r="C30" s="85">
        <v>2020</v>
      </c>
      <c r="D30" s="85">
        <v>2026</v>
      </c>
      <c r="E30" s="86"/>
      <c r="F30" s="43" t="s">
        <v>41</v>
      </c>
      <c r="G30" s="5">
        <f t="shared" si="2"/>
        <v>19931220</v>
      </c>
      <c r="H30" s="5">
        <f t="shared" ref="H30:N30" si="4">H31</f>
        <v>0</v>
      </c>
      <c r="I30" s="5">
        <v>0</v>
      </c>
      <c r="J30" s="5">
        <f>J31+J32</f>
        <v>19931220</v>
      </c>
      <c r="K30" s="5">
        <f t="shared" si="4"/>
        <v>0</v>
      </c>
      <c r="L30" s="5">
        <f t="shared" si="4"/>
        <v>0</v>
      </c>
      <c r="M30" s="5">
        <f t="shared" si="4"/>
        <v>0</v>
      </c>
      <c r="N30" s="5">
        <f t="shared" si="4"/>
        <v>0</v>
      </c>
      <c r="O30" s="41" t="s">
        <v>39</v>
      </c>
      <c r="P30" s="41" t="s">
        <v>39</v>
      </c>
      <c r="Q30" s="41" t="s">
        <v>39</v>
      </c>
      <c r="R30" s="41" t="s">
        <v>39</v>
      </c>
      <c r="S30" s="41" t="s">
        <v>39</v>
      </c>
      <c r="T30" s="41" t="s">
        <v>39</v>
      </c>
      <c r="U30" s="44" t="s">
        <v>39</v>
      </c>
      <c r="V30" s="56" t="s">
        <v>39</v>
      </c>
      <c r="W30" s="56" t="s">
        <v>39</v>
      </c>
      <c r="X30" s="5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85"/>
      <c r="B31" s="86"/>
      <c r="C31" s="85"/>
      <c r="D31" s="85"/>
      <c r="E31" s="86"/>
      <c r="F31" s="43" t="s">
        <v>76</v>
      </c>
      <c r="G31" s="5">
        <f t="shared" si="2"/>
        <v>495322.2</v>
      </c>
      <c r="H31" s="5">
        <v>0</v>
      </c>
      <c r="I31" s="5">
        <v>0</v>
      </c>
      <c r="J31" s="5">
        <v>495322.2</v>
      </c>
      <c r="K31" s="5">
        <v>0</v>
      </c>
      <c r="L31" s="5">
        <v>0</v>
      </c>
      <c r="M31" s="5">
        <v>0</v>
      </c>
      <c r="N31" s="5">
        <v>0</v>
      </c>
      <c r="O31" s="75" t="s">
        <v>90</v>
      </c>
      <c r="P31" s="76" t="s">
        <v>93</v>
      </c>
      <c r="Q31" s="75">
        <v>1</v>
      </c>
      <c r="R31" s="75">
        <v>0</v>
      </c>
      <c r="S31" s="75">
        <v>0</v>
      </c>
      <c r="T31" s="75">
        <v>1</v>
      </c>
      <c r="U31" s="75">
        <v>0</v>
      </c>
      <c r="V31" s="75">
        <v>0</v>
      </c>
      <c r="W31" s="75">
        <v>0</v>
      </c>
      <c r="X31" s="75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85"/>
      <c r="B32" s="86"/>
      <c r="C32" s="85"/>
      <c r="D32" s="85"/>
      <c r="E32" s="86"/>
      <c r="F32" s="43" t="s">
        <v>75</v>
      </c>
      <c r="G32" s="5">
        <f t="shared" si="2"/>
        <v>19435897.800000001</v>
      </c>
      <c r="H32" s="5">
        <v>0</v>
      </c>
      <c r="I32" s="5">
        <v>0</v>
      </c>
      <c r="J32" s="5">
        <v>19435897.800000001</v>
      </c>
      <c r="K32" s="5">
        <v>0</v>
      </c>
      <c r="L32" s="5">
        <v>0</v>
      </c>
      <c r="M32" s="5">
        <v>0</v>
      </c>
      <c r="N32" s="5">
        <v>0</v>
      </c>
      <c r="O32" s="75"/>
      <c r="P32" s="78"/>
      <c r="Q32" s="75"/>
      <c r="R32" s="75"/>
      <c r="S32" s="75"/>
      <c r="T32" s="75"/>
      <c r="U32" s="75"/>
      <c r="V32" s="75"/>
      <c r="W32" s="75"/>
      <c r="X32" s="75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 customHeight="1">
      <c r="A33" s="116"/>
      <c r="B33" s="119" t="s">
        <v>88</v>
      </c>
      <c r="C33" s="116">
        <v>2020</v>
      </c>
      <c r="D33" s="116">
        <v>2026</v>
      </c>
      <c r="E33" s="119"/>
      <c r="F33" s="38" t="s">
        <v>41</v>
      </c>
      <c r="G33" s="5">
        <f t="shared" si="2"/>
        <v>155600</v>
      </c>
      <c r="H33" s="5">
        <f t="shared" ref="H33:N33" si="5">H34</f>
        <v>0</v>
      </c>
      <c r="I33" s="5">
        <f t="shared" si="5"/>
        <v>155600</v>
      </c>
      <c r="J33" s="5">
        <f t="shared" si="5"/>
        <v>0</v>
      </c>
      <c r="K33" s="5">
        <f t="shared" si="5"/>
        <v>0</v>
      </c>
      <c r="L33" s="5">
        <f t="shared" si="5"/>
        <v>0</v>
      </c>
      <c r="M33" s="5">
        <f t="shared" si="5"/>
        <v>0</v>
      </c>
      <c r="N33" s="5">
        <f t="shared" si="5"/>
        <v>0</v>
      </c>
      <c r="O33" s="37" t="s">
        <v>39</v>
      </c>
      <c r="P33" s="37" t="s">
        <v>39</v>
      </c>
      <c r="Q33" s="37" t="s">
        <v>39</v>
      </c>
      <c r="R33" s="37" t="s">
        <v>39</v>
      </c>
      <c r="S33" s="37" t="s">
        <v>39</v>
      </c>
      <c r="T33" s="37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 customHeight="1">
      <c r="A34" s="117"/>
      <c r="B34" s="120"/>
      <c r="C34" s="117"/>
      <c r="D34" s="117"/>
      <c r="E34" s="120"/>
      <c r="F34" s="38" t="s">
        <v>76</v>
      </c>
      <c r="G34" s="5">
        <f t="shared" si="2"/>
        <v>155600</v>
      </c>
      <c r="H34" s="5">
        <v>0</v>
      </c>
      <c r="I34" s="5">
        <v>155600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76" t="s">
        <v>99</v>
      </c>
      <c r="P34" s="76" t="s">
        <v>93</v>
      </c>
      <c r="Q34" s="76">
        <v>1</v>
      </c>
      <c r="R34" s="76">
        <v>0</v>
      </c>
      <c r="S34" s="76">
        <v>1</v>
      </c>
      <c r="T34" s="76">
        <v>0</v>
      </c>
      <c r="U34" s="76">
        <v>0</v>
      </c>
      <c r="V34" s="76">
        <v>0</v>
      </c>
      <c r="W34" s="76">
        <v>0</v>
      </c>
      <c r="X34" s="75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118"/>
      <c r="B35" s="121"/>
      <c r="C35" s="118"/>
      <c r="D35" s="118"/>
      <c r="E35" s="121"/>
      <c r="F35" s="38" t="s">
        <v>75</v>
      </c>
      <c r="G35" s="5">
        <f t="shared" si="2"/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78"/>
      <c r="P35" s="78"/>
      <c r="Q35" s="78"/>
      <c r="R35" s="78"/>
      <c r="S35" s="78"/>
      <c r="T35" s="78"/>
      <c r="U35" s="78"/>
      <c r="V35" s="78"/>
      <c r="W35" s="78"/>
      <c r="X35" s="75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81" customHeight="1">
      <c r="A36" s="86" t="s">
        <v>11</v>
      </c>
      <c r="B36" s="86"/>
      <c r="C36" s="15">
        <v>2020</v>
      </c>
      <c r="D36" s="45">
        <v>2026</v>
      </c>
      <c r="E36" s="15" t="s">
        <v>39</v>
      </c>
      <c r="F36" s="15" t="s">
        <v>39</v>
      </c>
      <c r="G36" s="36" t="s">
        <v>39</v>
      </c>
      <c r="H36" s="15" t="s">
        <v>39</v>
      </c>
      <c r="I36" s="15" t="s">
        <v>39</v>
      </c>
      <c r="J36" s="15" t="s">
        <v>39</v>
      </c>
      <c r="K36" s="15" t="s">
        <v>39</v>
      </c>
      <c r="L36" s="54" t="s">
        <v>39</v>
      </c>
      <c r="M36" s="54" t="s">
        <v>39</v>
      </c>
      <c r="N36" s="45" t="s">
        <v>39</v>
      </c>
      <c r="O36" s="9" t="s">
        <v>39</v>
      </c>
      <c r="P36" s="9" t="s">
        <v>39</v>
      </c>
      <c r="Q36" s="9" t="s">
        <v>39</v>
      </c>
      <c r="R36" s="9" t="s">
        <v>39</v>
      </c>
      <c r="S36" s="9" t="s">
        <v>39</v>
      </c>
      <c r="T36" s="9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31.5">
      <c r="A37" s="85"/>
      <c r="B37" s="86" t="s">
        <v>44</v>
      </c>
      <c r="C37" s="85">
        <v>2020</v>
      </c>
      <c r="D37" s="85">
        <v>2026</v>
      </c>
      <c r="E37" s="86"/>
      <c r="F37" s="28" t="s">
        <v>41</v>
      </c>
      <c r="G37" s="5">
        <f>K37+H37+I37+J37+L37+M37+N37</f>
        <v>1808952.17</v>
      </c>
      <c r="H37" s="5">
        <f t="shared" ref="H37:N37" si="6">H38</f>
        <v>216560.16</v>
      </c>
      <c r="I37" s="5">
        <f t="shared" si="6"/>
        <v>225157.68</v>
      </c>
      <c r="J37" s="5">
        <f t="shared" si="6"/>
        <v>257107.01</v>
      </c>
      <c r="K37" s="5">
        <f t="shared" si="6"/>
        <v>272423.88</v>
      </c>
      <c r="L37" s="5">
        <f t="shared" si="6"/>
        <v>292855.67999999999</v>
      </c>
      <c r="M37" s="5">
        <f t="shared" si="6"/>
        <v>272423.88</v>
      </c>
      <c r="N37" s="5">
        <f t="shared" si="6"/>
        <v>272423.88</v>
      </c>
      <c r="O37" s="35" t="s">
        <v>39</v>
      </c>
      <c r="P37" s="35" t="s">
        <v>39</v>
      </c>
      <c r="Q37" s="35" t="s">
        <v>39</v>
      </c>
      <c r="R37" s="35" t="s">
        <v>39</v>
      </c>
      <c r="S37" s="35" t="s">
        <v>39</v>
      </c>
      <c r="T37" s="35" t="s">
        <v>39</v>
      </c>
      <c r="U37" s="44" t="s">
        <v>39</v>
      </c>
      <c r="V37" s="56" t="s">
        <v>39</v>
      </c>
      <c r="W37" s="56" t="s">
        <v>39</v>
      </c>
      <c r="X37" s="56" t="s">
        <v>39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94.5">
      <c r="A38" s="85"/>
      <c r="B38" s="86"/>
      <c r="C38" s="85"/>
      <c r="D38" s="85"/>
      <c r="E38" s="86"/>
      <c r="F38" s="28" t="s">
        <v>76</v>
      </c>
      <c r="G38" s="5">
        <f t="shared" ref="G38:G39" si="7">K38+H38+I38+J38+L38+M38+N38</f>
        <v>1808952.17</v>
      </c>
      <c r="H38" s="5">
        <v>216560.16</v>
      </c>
      <c r="I38" s="5">
        <v>225157.68</v>
      </c>
      <c r="J38" s="5">
        <v>257107.01</v>
      </c>
      <c r="K38" s="5">
        <v>272423.88</v>
      </c>
      <c r="L38" s="5">
        <v>292855.67999999999</v>
      </c>
      <c r="M38" s="5">
        <v>272423.88</v>
      </c>
      <c r="N38" s="5">
        <v>272423.88</v>
      </c>
      <c r="O38" s="75" t="s">
        <v>12</v>
      </c>
      <c r="P38" s="75" t="s">
        <v>2</v>
      </c>
      <c r="Q38" s="83">
        <f>R38+X38+S38+T38+U38+V38+W38</f>
        <v>1808952.17</v>
      </c>
      <c r="R38" s="79">
        <f t="shared" ref="R38:X38" si="8">H38</f>
        <v>216560.16</v>
      </c>
      <c r="S38" s="79">
        <f t="shared" si="8"/>
        <v>225157.68</v>
      </c>
      <c r="T38" s="79">
        <f t="shared" si="8"/>
        <v>257107.01</v>
      </c>
      <c r="U38" s="79">
        <f t="shared" si="8"/>
        <v>272423.88</v>
      </c>
      <c r="V38" s="79">
        <f t="shared" si="8"/>
        <v>292855.67999999999</v>
      </c>
      <c r="W38" s="79">
        <f t="shared" si="8"/>
        <v>272423.88</v>
      </c>
      <c r="X38" s="83">
        <f t="shared" si="8"/>
        <v>272423.88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47.25">
      <c r="A39" s="85"/>
      <c r="B39" s="86"/>
      <c r="C39" s="85"/>
      <c r="D39" s="85"/>
      <c r="E39" s="86"/>
      <c r="F39" s="28" t="s">
        <v>75</v>
      </c>
      <c r="G39" s="5">
        <f t="shared" si="7"/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75"/>
      <c r="P39" s="75"/>
      <c r="Q39" s="83"/>
      <c r="R39" s="80"/>
      <c r="S39" s="80"/>
      <c r="T39" s="80"/>
      <c r="U39" s="80"/>
      <c r="V39" s="80"/>
      <c r="W39" s="80"/>
      <c r="X39" s="83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65.25" customHeight="1">
      <c r="A40" s="86" t="s">
        <v>45</v>
      </c>
      <c r="B40" s="86"/>
      <c r="C40" s="15">
        <v>2020</v>
      </c>
      <c r="D40" s="45">
        <v>2026</v>
      </c>
      <c r="E40" s="15" t="s">
        <v>39</v>
      </c>
      <c r="F40" s="15" t="s">
        <v>39</v>
      </c>
      <c r="G40" s="36" t="s">
        <v>39</v>
      </c>
      <c r="H40" s="15" t="s">
        <v>39</v>
      </c>
      <c r="I40" s="15" t="s">
        <v>39</v>
      </c>
      <c r="J40" s="15" t="s">
        <v>39</v>
      </c>
      <c r="K40" s="15" t="s">
        <v>39</v>
      </c>
      <c r="L40" s="54" t="s">
        <v>39</v>
      </c>
      <c r="M40" s="54" t="s">
        <v>39</v>
      </c>
      <c r="N40" s="45" t="s">
        <v>39</v>
      </c>
      <c r="O40" s="9" t="s">
        <v>39</v>
      </c>
      <c r="P40" s="9" t="s">
        <v>39</v>
      </c>
      <c r="Q40" s="9" t="s">
        <v>39</v>
      </c>
      <c r="R40" s="9" t="s">
        <v>39</v>
      </c>
      <c r="S40" s="9" t="s">
        <v>39</v>
      </c>
      <c r="T40" s="9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31.5">
      <c r="A41" s="85"/>
      <c r="B41" s="86" t="s">
        <v>46</v>
      </c>
      <c r="C41" s="85">
        <v>2020</v>
      </c>
      <c r="D41" s="85">
        <v>2026</v>
      </c>
      <c r="E41" s="86"/>
      <c r="F41" s="28" t="s">
        <v>41</v>
      </c>
      <c r="G41" s="5">
        <f>K41+H41+I41+J41+L41+M41+N41</f>
        <v>99517.5</v>
      </c>
      <c r="H41" s="5">
        <f t="shared" ref="H41:N41" si="9">H42</f>
        <v>8314</v>
      </c>
      <c r="I41" s="5">
        <f t="shared" si="9"/>
        <v>661.5</v>
      </c>
      <c r="J41" s="5">
        <f t="shared" si="9"/>
        <v>4371</v>
      </c>
      <c r="K41" s="5">
        <f t="shared" si="9"/>
        <v>11171</v>
      </c>
      <c r="L41" s="5">
        <f t="shared" si="9"/>
        <v>25000</v>
      </c>
      <c r="M41" s="5">
        <f t="shared" si="9"/>
        <v>25000</v>
      </c>
      <c r="N41" s="5">
        <f t="shared" si="9"/>
        <v>25000</v>
      </c>
      <c r="O41" s="35" t="s">
        <v>39</v>
      </c>
      <c r="P41" s="35" t="s">
        <v>39</v>
      </c>
      <c r="Q41" s="35" t="s">
        <v>39</v>
      </c>
      <c r="R41" s="35" t="s">
        <v>39</v>
      </c>
      <c r="S41" s="35" t="s">
        <v>39</v>
      </c>
      <c r="T41" s="35" t="s">
        <v>39</v>
      </c>
      <c r="U41" s="44" t="s">
        <v>39</v>
      </c>
      <c r="V41" s="56" t="s">
        <v>39</v>
      </c>
      <c r="W41" s="56" t="s">
        <v>39</v>
      </c>
      <c r="X41" s="56" t="s">
        <v>39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94.5">
      <c r="A42" s="85"/>
      <c r="B42" s="86"/>
      <c r="C42" s="85"/>
      <c r="D42" s="85"/>
      <c r="E42" s="86"/>
      <c r="F42" s="28" t="s">
        <v>76</v>
      </c>
      <c r="G42" s="5">
        <f t="shared" ref="G42:G43" si="10">K42+H42+I42+J42+L42+M42+N42</f>
        <v>99517.5</v>
      </c>
      <c r="H42" s="5">
        <v>8314</v>
      </c>
      <c r="I42" s="5">
        <v>661.5</v>
      </c>
      <c r="J42" s="5">
        <v>4371</v>
      </c>
      <c r="K42" s="5">
        <v>11171</v>
      </c>
      <c r="L42" s="5">
        <v>25000</v>
      </c>
      <c r="M42" s="5">
        <v>25000</v>
      </c>
      <c r="N42" s="5">
        <v>25000</v>
      </c>
      <c r="O42" s="75" t="s">
        <v>89</v>
      </c>
      <c r="P42" s="75" t="s">
        <v>1</v>
      </c>
      <c r="Q42" s="75">
        <v>16</v>
      </c>
      <c r="R42" s="75">
        <v>2</v>
      </c>
      <c r="S42" s="75">
        <v>1</v>
      </c>
      <c r="T42" s="75">
        <v>1</v>
      </c>
      <c r="U42" s="75">
        <v>3</v>
      </c>
      <c r="V42" s="75">
        <v>3</v>
      </c>
      <c r="W42" s="75">
        <v>3</v>
      </c>
      <c r="X42" s="75">
        <v>3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47.25">
      <c r="A43" s="85"/>
      <c r="B43" s="86"/>
      <c r="C43" s="85"/>
      <c r="D43" s="85"/>
      <c r="E43" s="86"/>
      <c r="F43" s="28" t="s">
        <v>75</v>
      </c>
      <c r="G43" s="5">
        <f t="shared" si="10"/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104" t="s">
        <v>47</v>
      </c>
      <c r="B44" s="105"/>
      <c r="C44" s="106"/>
      <c r="D44" s="106"/>
      <c r="E44" s="107"/>
      <c r="F44" s="28" t="s">
        <v>41</v>
      </c>
      <c r="G44" s="5">
        <f>K44+H44+I44+J44+L44+M44+N44</f>
        <v>22485109.069999997</v>
      </c>
      <c r="H44" s="16">
        <f t="shared" ref="H44:K44" si="11">H45+H46</f>
        <v>258055.16</v>
      </c>
      <c r="I44" s="16">
        <f>I45+I46</f>
        <v>456454.18</v>
      </c>
      <c r="J44" s="16">
        <f>J45+J46</f>
        <v>20338707.41</v>
      </c>
      <c r="K44" s="16">
        <f t="shared" si="11"/>
        <v>402188.88</v>
      </c>
      <c r="L44" s="16">
        <f t="shared" ref="L44:N44" si="12">L45+L46</f>
        <v>388855.68</v>
      </c>
      <c r="M44" s="16">
        <f t="shared" ref="M44" si="13">M45+M46</f>
        <v>320423.88</v>
      </c>
      <c r="N44" s="16">
        <f t="shared" si="12"/>
        <v>320423.88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108"/>
      <c r="B45" s="109"/>
      <c r="C45" s="110"/>
      <c r="D45" s="110"/>
      <c r="E45" s="111"/>
      <c r="F45" s="28" t="s">
        <v>76</v>
      </c>
      <c r="G45" s="5">
        <f t="shared" ref="G45:G46" si="14">K45+H45+I45+J45+L45+M45+N45</f>
        <v>3049211.27</v>
      </c>
      <c r="H45" s="5">
        <f>H28+H42+H25+H38+H34+H31</f>
        <v>258055.16</v>
      </c>
      <c r="I45" s="5">
        <f t="shared" ref="I45:N45" si="15">I28+I42+I25+I38+I34+I31</f>
        <v>456454.18</v>
      </c>
      <c r="J45" s="5">
        <f t="shared" si="15"/>
        <v>902809.6100000001</v>
      </c>
      <c r="K45" s="5">
        <f t="shared" si="15"/>
        <v>402188.88</v>
      </c>
      <c r="L45" s="5">
        <f t="shared" si="15"/>
        <v>388855.68</v>
      </c>
      <c r="M45" s="5">
        <f t="shared" si="15"/>
        <v>320423.88</v>
      </c>
      <c r="N45" s="5">
        <f t="shared" si="15"/>
        <v>320423.88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112"/>
      <c r="B46" s="113"/>
      <c r="C46" s="114"/>
      <c r="D46" s="114"/>
      <c r="E46" s="115"/>
      <c r="F46" s="28" t="s">
        <v>75</v>
      </c>
      <c r="G46" s="5">
        <f t="shared" si="14"/>
        <v>19435897.800000001</v>
      </c>
      <c r="H46" s="30">
        <f>H26+H43+H39+H35+H32+H29</f>
        <v>0</v>
      </c>
      <c r="I46" s="30">
        <f t="shared" ref="I46:N46" si="16">I26+I43+I39+I35+I32+I29</f>
        <v>0</v>
      </c>
      <c r="J46" s="30">
        <f t="shared" si="16"/>
        <v>19435897.800000001</v>
      </c>
      <c r="K46" s="30">
        <f t="shared" si="16"/>
        <v>0</v>
      </c>
      <c r="L46" s="30">
        <f t="shared" si="16"/>
        <v>0</v>
      </c>
      <c r="M46" s="30">
        <f t="shared" si="16"/>
        <v>0</v>
      </c>
      <c r="N46" s="30">
        <f t="shared" si="16"/>
        <v>0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66" customHeight="1">
      <c r="A47" s="103" t="s">
        <v>48</v>
      </c>
      <c r="B47" s="103"/>
      <c r="C47" s="15">
        <v>2020</v>
      </c>
      <c r="D47" s="45">
        <v>2026</v>
      </c>
      <c r="E47" s="15" t="s">
        <v>39</v>
      </c>
      <c r="F47" s="15" t="s">
        <v>39</v>
      </c>
      <c r="G47" s="15" t="s">
        <v>39</v>
      </c>
      <c r="H47" s="15" t="s">
        <v>39</v>
      </c>
      <c r="I47" s="15" t="s">
        <v>39</v>
      </c>
      <c r="J47" s="15" t="s">
        <v>39</v>
      </c>
      <c r="K47" s="15" t="s">
        <v>39</v>
      </c>
      <c r="L47" s="54" t="s">
        <v>39</v>
      </c>
      <c r="M47" s="54" t="s">
        <v>39</v>
      </c>
      <c r="N47" s="45" t="s">
        <v>39</v>
      </c>
      <c r="O47" s="9" t="s">
        <v>39</v>
      </c>
      <c r="P47" s="9" t="s">
        <v>39</v>
      </c>
      <c r="Q47" s="9" t="s">
        <v>39</v>
      </c>
      <c r="R47" s="9" t="s">
        <v>39</v>
      </c>
      <c r="S47" s="9" t="s">
        <v>39</v>
      </c>
      <c r="T47" s="9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15"/>
      <c r="B48" s="28" t="s">
        <v>49</v>
      </c>
      <c r="C48" s="15">
        <v>2020</v>
      </c>
      <c r="D48" s="45">
        <v>2026</v>
      </c>
      <c r="E48" s="15" t="s">
        <v>39</v>
      </c>
      <c r="F48" s="15" t="s">
        <v>39</v>
      </c>
      <c r="G48" s="15" t="s">
        <v>39</v>
      </c>
      <c r="H48" s="15" t="s">
        <v>39</v>
      </c>
      <c r="I48" s="15" t="s">
        <v>39</v>
      </c>
      <c r="J48" s="15" t="s">
        <v>39</v>
      </c>
      <c r="K48" s="15" t="s">
        <v>39</v>
      </c>
      <c r="L48" s="54" t="s">
        <v>39</v>
      </c>
      <c r="M48" s="54" t="s">
        <v>39</v>
      </c>
      <c r="N48" s="45" t="s">
        <v>39</v>
      </c>
      <c r="O48" s="9" t="s">
        <v>39</v>
      </c>
      <c r="P48" s="9" t="s">
        <v>39</v>
      </c>
      <c r="Q48" s="9" t="s">
        <v>39</v>
      </c>
      <c r="R48" s="9" t="s">
        <v>39</v>
      </c>
      <c r="S48" s="9" t="s">
        <v>39</v>
      </c>
      <c r="T48" s="9" t="s">
        <v>39</v>
      </c>
      <c r="U48" s="44" t="s">
        <v>39</v>
      </c>
      <c r="V48" s="56" t="s">
        <v>39</v>
      </c>
      <c r="W48" s="56" t="s">
        <v>39</v>
      </c>
      <c r="X48" s="56" t="s">
        <v>39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31.5">
      <c r="A49" s="85"/>
      <c r="B49" s="86" t="s">
        <v>101</v>
      </c>
      <c r="C49" s="85">
        <v>2020</v>
      </c>
      <c r="D49" s="85">
        <v>2026</v>
      </c>
      <c r="E49" s="86"/>
      <c r="F49" s="52" t="s">
        <v>41</v>
      </c>
      <c r="G49" s="5">
        <f>K49+H49+I49+J49+N49+L49+M49</f>
        <v>305821.48</v>
      </c>
      <c r="H49" s="5">
        <f t="shared" ref="H49:N49" si="17">H50+H51</f>
        <v>0</v>
      </c>
      <c r="I49" s="5">
        <f t="shared" si="17"/>
        <v>0</v>
      </c>
      <c r="J49" s="5">
        <f t="shared" si="17"/>
        <v>200000</v>
      </c>
      <c r="K49" s="5">
        <f t="shared" si="17"/>
        <v>105821.48</v>
      </c>
      <c r="L49" s="5">
        <f t="shared" si="17"/>
        <v>0</v>
      </c>
      <c r="M49" s="5">
        <f t="shared" si="17"/>
        <v>0</v>
      </c>
      <c r="N49" s="5">
        <f t="shared" si="17"/>
        <v>0</v>
      </c>
      <c r="O49" s="53" t="s">
        <v>39</v>
      </c>
      <c r="P49" s="53" t="s">
        <v>39</v>
      </c>
      <c r="Q49" s="53" t="s">
        <v>39</v>
      </c>
      <c r="R49" s="53" t="s">
        <v>39</v>
      </c>
      <c r="S49" s="53" t="s">
        <v>39</v>
      </c>
      <c r="T49" s="53" t="s">
        <v>39</v>
      </c>
      <c r="U49" s="53" t="s">
        <v>39</v>
      </c>
      <c r="V49" s="56" t="s">
        <v>39</v>
      </c>
      <c r="W49" s="56" t="s">
        <v>39</v>
      </c>
      <c r="X49" s="56" t="s">
        <v>39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94.5">
      <c r="A50" s="85"/>
      <c r="B50" s="86"/>
      <c r="C50" s="85"/>
      <c r="D50" s="85"/>
      <c r="E50" s="86"/>
      <c r="F50" s="52" t="s">
        <v>76</v>
      </c>
      <c r="G50" s="5">
        <f t="shared" ref="G50:G63" si="18">K50+H50+I50+J50+N50+L50+M50</f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76" t="s">
        <v>102</v>
      </c>
      <c r="P50" s="76" t="s">
        <v>93</v>
      </c>
      <c r="Q50" s="76">
        <v>1</v>
      </c>
      <c r="R50" s="76">
        <v>0</v>
      </c>
      <c r="S50" s="76">
        <v>0</v>
      </c>
      <c r="T50" s="76">
        <v>1</v>
      </c>
      <c r="U50" s="76">
        <v>0</v>
      </c>
      <c r="V50" s="76">
        <v>0</v>
      </c>
      <c r="W50" s="76">
        <v>0</v>
      </c>
      <c r="X50" s="75">
        <v>0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47.25">
      <c r="A51" s="85"/>
      <c r="B51" s="86"/>
      <c r="C51" s="85"/>
      <c r="D51" s="85"/>
      <c r="E51" s="86"/>
      <c r="F51" s="52" t="s">
        <v>75</v>
      </c>
      <c r="G51" s="5">
        <f t="shared" si="18"/>
        <v>305821.48</v>
      </c>
      <c r="H51" s="5">
        <v>0</v>
      </c>
      <c r="I51" s="5">
        <v>0</v>
      </c>
      <c r="J51" s="5">
        <v>200000</v>
      </c>
      <c r="K51" s="5">
        <v>105821.48</v>
      </c>
      <c r="L51" s="5">
        <v>0</v>
      </c>
      <c r="M51" s="5">
        <v>0</v>
      </c>
      <c r="N51" s="5">
        <v>0</v>
      </c>
      <c r="O51" s="78"/>
      <c r="P51" s="78"/>
      <c r="Q51" s="78"/>
      <c r="R51" s="78"/>
      <c r="S51" s="78"/>
      <c r="T51" s="78"/>
      <c r="U51" s="78"/>
      <c r="V51" s="78"/>
      <c r="W51" s="78"/>
      <c r="X51" s="75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32" customFormat="1" ht="31.5">
      <c r="A52" s="85"/>
      <c r="B52" s="86" t="s">
        <v>78</v>
      </c>
      <c r="C52" s="85">
        <v>2020</v>
      </c>
      <c r="D52" s="85">
        <v>2026</v>
      </c>
      <c r="E52" s="86"/>
      <c r="F52" s="28" t="s">
        <v>41</v>
      </c>
      <c r="G52" s="5">
        <f>K52+H52+I52+J52+L52+M52+N52</f>
        <v>52</v>
      </c>
      <c r="H52" s="5">
        <f>H53+H54</f>
        <v>10</v>
      </c>
      <c r="I52" s="5">
        <f>I53</f>
        <v>0</v>
      </c>
      <c r="J52" s="5">
        <f>J53+J54</f>
        <v>10</v>
      </c>
      <c r="K52" s="5">
        <f>K53+K54</f>
        <v>16</v>
      </c>
      <c r="L52" s="5">
        <f t="shared" ref="L52:N52" si="19">L53+L54</f>
        <v>16</v>
      </c>
      <c r="M52" s="5">
        <f t="shared" si="19"/>
        <v>0</v>
      </c>
      <c r="N52" s="5">
        <f t="shared" si="19"/>
        <v>0</v>
      </c>
      <c r="O52" s="9" t="s">
        <v>39</v>
      </c>
      <c r="P52" s="9" t="s">
        <v>39</v>
      </c>
      <c r="Q52" s="35" t="s">
        <v>39</v>
      </c>
      <c r="R52" s="35" t="s">
        <v>39</v>
      </c>
      <c r="S52" s="35" t="s">
        <v>39</v>
      </c>
      <c r="T52" s="35" t="s">
        <v>39</v>
      </c>
      <c r="U52" s="44" t="s">
        <v>39</v>
      </c>
      <c r="V52" s="56" t="s">
        <v>39</v>
      </c>
      <c r="W52" s="56" t="s">
        <v>39</v>
      </c>
      <c r="X52" s="56" t="s">
        <v>39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61"/>
      <c r="HX52" s="61"/>
      <c r="HY52" s="61"/>
      <c r="HZ52" s="61"/>
      <c r="IA52" s="61"/>
      <c r="IB52" s="61"/>
      <c r="IC52" s="61"/>
      <c r="ID52" s="61"/>
      <c r="IE52" s="61"/>
      <c r="IF52" s="61"/>
      <c r="IG52" s="61"/>
      <c r="IH52" s="61"/>
      <c r="II52" s="61"/>
      <c r="IJ52" s="61"/>
      <c r="IK52" s="61"/>
      <c r="IL52" s="61"/>
      <c r="IM52" s="61"/>
      <c r="IN52" s="61"/>
      <c r="IO52" s="61"/>
      <c r="IP52" s="61"/>
      <c r="IQ52" s="61"/>
      <c r="IR52" s="61"/>
      <c r="IS52" s="61"/>
      <c r="IT52" s="61"/>
      <c r="IU52" s="61"/>
      <c r="IV52" s="61"/>
      <c r="IW52" s="61"/>
      <c r="IX52" s="61"/>
      <c r="IY52" s="61"/>
      <c r="IZ52" s="61"/>
      <c r="JA52" s="61"/>
      <c r="JB52" s="61"/>
      <c r="JC52" s="61"/>
      <c r="JD52" s="61"/>
      <c r="JE52" s="61"/>
      <c r="JF52" s="61"/>
      <c r="JG52" s="61"/>
      <c r="JH52" s="61"/>
      <c r="JI52" s="61"/>
      <c r="JJ52" s="61"/>
      <c r="JK52" s="61"/>
      <c r="JL52" s="61"/>
      <c r="JM52" s="61"/>
      <c r="JN52" s="61"/>
      <c r="JO52" s="61"/>
      <c r="JP52" s="61"/>
      <c r="JQ52" s="61"/>
      <c r="JR52" s="61"/>
      <c r="JS52" s="61"/>
      <c r="JT52" s="61"/>
      <c r="JU52" s="61"/>
      <c r="JV52" s="61"/>
      <c r="JW52" s="61"/>
      <c r="JX52" s="61"/>
      <c r="JY52" s="61"/>
      <c r="JZ52" s="61"/>
      <c r="KA52" s="61"/>
      <c r="KB52" s="61"/>
      <c r="KC52" s="61"/>
      <c r="KD52" s="61"/>
      <c r="KE52" s="61"/>
      <c r="KF52" s="61"/>
      <c r="KG52" s="61"/>
      <c r="KH52" s="61"/>
      <c r="KI52" s="61"/>
      <c r="KJ52" s="61"/>
      <c r="KK52" s="61"/>
      <c r="KL52" s="61"/>
      <c r="KM52" s="61"/>
      <c r="KN52" s="61"/>
      <c r="KO52" s="61"/>
      <c r="KP52" s="61"/>
      <c r="KQ52" s="61"/>
      <c r="KR52" s="61"/>
      <c r="KS52" s="61"/>
      <c r="KT52" s="61"/>
      <c r="KU52" s="61"/>
      <c r="KV52" s="61"/>
      <c r="KW52" s="61"/>
      <c r="KX52" s="61"/>
      <c r="KY52" s="61"/>
      <c r="KZ52" s="61"/>
      <c r="LA52" s="61"/>
      <c r="LB52" s="61"/>
      <c r="LC52" s="61"/>
      <c r="LD52" s="61"/>
      <c r="LE52" s="61"/>
      <c r="LF52" s="61"/>
      <c r="LG52" s="61"/>
      <c r="LH52" s="61"/>
      <c r="LI52" s="61"/>
      <c r="LJ52" s="61"/>
      <c r="LK52" s="61"/>
      <c r="LL52" s="61"/>
      <c r="LM52" s="61"/>
      <c r="LN52" s="61"/>
      <c r="LO52" s="61"/>
      <c r="LP52" s="61"/>
      <c r="LQ52" s="61"/>
      <c r="LR52" s="61"/>
      <c r="LS52" s="61"/>
      <c r="LT52" s="61"/>
      <c r="LU52" s="61"/>
      <c r="LV52" s="61"/>
      <c r="LW52" s="61"/>
      <c r="LX52" s="61"/>
      <c r="LY52" s="61"/>
      <c r="LZ52" s="61"/>
      <c r="MA52" s="61"/>
      <c r="MB52" s="61"/>
      <c r="MC52" s="61"/>
      <c r="MD52" s="61"/>
      <c r="ME52" s="61"/>
      <c r="MF52" s="61"/>
      <c r="MG52" s="61"/>
      <c r="MH52" s="61"/>
      <c r="MI52" s="61"/>
      <c r="MJ52" s="61"/>
      <c r="MK52" s="61"/>
      <c r="ML52" s="61"/>
      <c r="MM52" s="61"/>
      <c r="MN52" s="61"/>
      <c r="MO52" s="61"/>
      <c r="MP52" s="61"/>
      <c r="MQ52" s="61"/>
      <c r="MR52" s="61"/>
      <c r="MS52" s="61"/>
      <c r="MT52" s="61"/>
      <c r="MU52" s="61"/>
      <c r="MV52" s="61"/>
      <c r="MW52" s="61"/>
      <c r="MX52" s="61"/>
      <c r="MY52" s="61"/>
      <c r="MZ52" s="61"/>
      <c r="NA52" s="61"/>
      <c r="NB52" s="61"/>
      <c r="NC52" s="61"/>
      <c r="ND52" s="61"/>
      <c r="NE52" s="61"/>
      <c r="NF52" s="61"/>
      <c r="NG52" s="61"/>
      <c r="NH52" s="61"/>
      <c r="NI52" s="61"/>
      <c r="NJ52" s="61"/>
      <c r="NK52" s="61"/>
      <c r="NL52" s="61"/>
      <c r="NM52" s="61"/>
      <c r="NN52" s="61"/>
      <c r="NO52" s="61"/>
      <c r="NP52" s="61"/>
      <c r="NQ52" s="61"/>
      <c r="NR52" s="61"/>
      <c r="NS52" s="61"/>
      <c r="NT52" s="61"/>
      <c r="NU52" s="61"/>
      <c r="NV52" s="61"/>
      <c r="NW52" s="61"/>
      <c r="NX52" s="61"/>
      <c r="NY52" s="61"/>
      <c r="NZ52" s="61"/>
      <c r="OA52" s="61"/>
      <c r="OB52" s="61"/>
      <c r="OC52" s="61"/>
      <c r="OD52" s="61"/>
      <c r="OE52" s="61"/>
      <c r="OF52" s="61"/>
      <c r="OG52" s="61"/>
      <c r="OH52" s="61"/>
      <c r="OI52" s="61"/>
      <c r="OJ52" s="61"/>
      <c r="OK52" s="61"/>
      <c r="OL52" s="61"/>
      <c r="OM52" s="61"/>
      <c r="ON52" s="61"/>
      <c r="OO52" s="61"/>
      <c r="OP52" s="61"/>
      <c r="OQ52" s="61"/>
      <c r="OR52" s="61"/>
      <c r="OS52" s="61"/>
      <c r="OT52" s="61"/>
      <c r="OU52" s="61"/>
      <c r="OV52" s="61"/>
      <c r="OW52" s="61"/>
      <c r="OX52" s="61"/>
      <c r="OY52" s="61"/>
      <c r="OZ52" s="61"/>
      <c r="PA52" s="61"/>
      <c r="PB52" s="61"/>
      <c r="PC52" s="61"/>
      <c r="PD52" s="61"/>
      <c r="PE52" s="61"/>
      <c r="PF52" s="61"/>
      <c r="PG52" s="61"/>
      <c r="PH52" s="61"/>
      <c r="PI52" s="61"/>
      <c r="PJ52" s="61"/>
      <c r="PK52" s="61"/>
      <c r="PL52" s="61"/>
      <c r="PM52" s="61"/>
      <c r="PN52" s="61"/>
      <c r="PO52" s="61"/>
      <c r="PP52" s="61"/>
      <c r="PQ52" s="61"/>
      <c r="PR52" s="61"/>
      <c r="PS52" s="61"/>
      <c r="PT52" s="61"/>
      <c r="PU52" s="61"/>
      <c r="PV52" s="61"/>
      <c r="PW52" s="61"/>
      <c r="PX52" s="61"/>
      <c r="PY52" s="61"/>
      <c r="PZ52" s="61"/>
      <c r="QA52" s="61"/>
      <c r="QB52" s="61"/>
      <c r="QC52" s="61"/>
      <c r="QD52" s="61"/>
      <c r="QE52" s="61"/>
      <c r="QF52" s="61"/>
      <c r="QG52" s="61"/>
      <c r="QH52" s="61"/>
      <c r="QI52" s="61"/>
      <c r="QJ52" s="61"/>
      <c r="QK52" s="61"/>
      <c r="QL52" s="61"/>
      <c r="QM52" s="61"/>
      <c r="QN52" s="61"/>
      <c r="QO52" s="61"/>
      <c r="QP52" s="61"/>
      <c r="QQ52" s="61"/>
      <c r="QR52" s="61"/>
      <c r="QS52" s="61"/>
      <c r="QT52" s="61"/>
      <c r="QU52" s="61"/>
      <c r="QV52" s="61"/>
      <c r="QW52" s="61"/>
      <c r="QX52" s="61"/>
      <c r="QY52" s="61"/>
      <c r="QZ52" s="61"/>
      <c r="RA52" s="61"/>
      <c r="RB52" s="61"/>
      <c r="RC52" s="61"/>
      <c r="RD52" s="61"/>
      <c r="RE52" s="61"/>
      <c r="RF52" s="61"/>
      <c r="RG52" s="61"/>
      <c r="RH52" s="61"/>
      <c r="RI52" s="61"/>
      <c r="RJ52" s="61"/>
      <c r="RK52" s="61"/>
      <c r="RL52" s="61"/>
      <c r="RM52" s="61"/>
      <c r="RN52" s="61"/>
      <c r="RO52" s="61"/>
      <c r="RP52" s="61"/>
      <c r="RQ52" s="61"/>
      <c r="RR52" s="61"/>
      <c r="RS52" s="61"/>
      <c r="RT52" s="61"/>
      <c r="RU52" s="61"/>
      <c r="RV52" s="61"/>
      <c r="RW52" s="61"/>
      <c r="RX52" s="61"/>
      <c r="RY52" s="61"/>
      <c r="RZ52" s="61"/>
      <c r="SA52" s="61"/>
      <c r="SB52" s="61"/>
      <c r="SC52" s="61"/>
      <c r="SD52" s="61"/>
      <c r="SE52" s="61"/>
      <c r="SF52" s="61"/>
      <c r="SG52" s="61"/>
      <c r="SH52" s="61"/>
      <c r="SI52" s="61"/>
      <c r="SJ52" s="61"/>
      <c r="SK52" s="61"/>
      <c r="SL52" s="61"/>
      <c r="SM52" s="61"/>
      <c r="SN52" s="61"/>
      <c r="SO52" s="61"/>
      <c r="SP52" s="61"/>
      <c r="SQ52" s="61"/>
      <c r="SR52" s="61"/>
      <c r="SS52" s="61"/>
      <c r="ST52" s="61"/>
      <c r="SU52" s="61"/>
      <c r="SV52" s="61"/>
      <c r="SW52" s="61"/>
      <c r="SX52" s="61"/>
      <c r="SY52" s="61"/>
      <c r="SZ52" s="61"/>
      <c r="TA52" s="61"/>
      <c r="TB52" s="61"/>
      <c r="TC52" s="61"/>
      <c r="TD52" s="61"/>
      <c r="TE52" s="61"/>
      <c r="TF52" s="61"/>
      <c r="TG52" s="61"/>
      <c r="TH52" s="61"/>
      <c r="TI52" s="61"/>
      <c r="TJ52" s="61"/>
      <c r="TK52" s="61"/>
      <c r="TL52" s="61"/>
      <c r="TM52" s="61"/>
      <c r="TN52" s="61"/>
      <c r="TO52" s="61"/>
      <c r="TP52" s="61"/>
      <c r="TQ52" s="61"/>
      <c r="TR52" s="61"/>
      <c r="TS52" s="61"/>
      <c r="TT52" s="61"/>
      <c r="TU52" s="61"/>
      <c r="TV52" s="61"/>
      <c r="TW52" s="61"/>
      <c r="TX52" s="61"/>
      <c r="TY52" s="61"/>
      <c r="TZ52" s="61"/>
      <c r="UA52" s="61"/>
      <c r="UB52" s="61"/>
      <c r="UC52" s="61"/>
      <c r="UD52" s="61"/>
      <c r="UE52" s="61"/>
      <c r="UF52" s="61"/>
      <c r="UG52" s="61"/>
      <c r="UH52" s="61"/>
      <c r="UI52" s="61"/>
      <c r="UJ52" s="61"/>
      <c r="UK52" s="61"/>
      <c r="UL52" s="61"/>
      <c r="UM52" s="61"/>
      <c r="UN52" s="61"/>
      <c r="UO52" s="61"/>
      <c r="UP52" s="61"/>
      <c r="UQ52" s="61"/>
      <c r="UR52" s="61"/>
      <c r="US52" s="61"/>
      <c r="UT52" s="61"/>
      <c r="UU52" s="61"/>
      <c r="UV52" s="61"/>
      <c r="UW52" s="61"/>
      <c r="UX52" s="61"/>
      <c r="UY52" s="61"/>
      <c r="UZ52" s="61"/>
      <c r="VA52" s="61"/>
      <c r="VB52" s="61"/>
      <c r="VC52" s="61"/>
      <c r="VD52" s="61"/>
      <c r="VE52" s="61"/>
      <c r="VF52" s="61"/>
      <c r="VG52" s="61"/>
      <c r="VH52" s="61"/>
      <c r="VI52" s="61"/>
      <c r="VJ52" s="61"/>
      <c r="VK52" s="61"/>
      <c r="VL52" s="61"/>
      <c r="VM52" s="61"/>
      <c r="VN52" s="61"/>
      <c r="VO52" s="61"/>
      <c r="VP52" s="61"/>
      <c r="VQ52" s="61"/>
      <c r="VR52" s="61"/>
      <c r="VS52" s="61"/>
      <c r="VT52" s="61"/>
      <c r="VU52" s="61"/>
      <c r="VV52" s="61"/>
      <c r="VW52" s="61"/>
      <c r="VX52" s="61"/>
      <c r="VY52" s="61"/>
      <c r="VZ52" s="61"/>
      <c r="WA52" s="61"/>
      <c r="WB52" s="61"/>
      <c r="WC52" s="61"/>
      <c r="WD52" s="61"/>
      <c r="WE52" s="61"/>
      <c r="WF52" s="61"/>
      <c r="WG52" s="61"/>
      <c r="WH52" s="61"/>
      <c r="WI52" s="61"/>
      <c r="WJ52" s="61"/>
      <c r="WK52" s="61"/>
      <c r="WL52" s="61"/>
      <c r="WM52" s="61"/>
      <c r="WN52" s="61"/>
      <c r="WO52" s="61"/>
      <c r="WP52" s="61"/>
      <c r="WQ52" s="61"/>
      <c r="WR52" s="61"/>
      <c r="WS52" s="61"/>
      <c r="WT52" s="61"/>
      <c r="WU52" s="61"/>
      <c r="WV52" s="61"/>
      <c r="WW52" s="61"/>
      <c r="WX52" s="61"/>
      <c r="WY52" s="61"/>
      <c r="WZ52" s="61"/>
      <c r="XA52" s="61"/>
      <c r="XB52" s="61"/>
      <c r="XC52" s="61"/>
      <c r="XD52" s="61"/>
      <c r="XE52" s="61"/>
      <c r="XF52" s="61"/>
      <c r="XG52" s="61"/>
      <c r="XH52" s="61"/>
      <c r="XI52" s="61"/>
      <c r="XJ52" s="61"/>
      <c r="XK52" s="61"/>
      <c r="XL52" s="61"/>
      <c r="XM52" s="61"/>
      <c r="XN52" s="61"/>
      <c r="XO52" s="61"/>
      <c r="XP52" s="61"/>
      <c r="XQ52" s="61"/>
      <c r="XR52" s="61"/>
      <c r="XS52" s="61"/>
      <c r="XT52" s="61"/>
      <c r="XU52" s="61"/>
      <c r="XV52" s="61"/>
      <c r="XW52" s="61"/>
      <c r="XX52" s="61"/>
      <c r="XY52" s="61"/>
      <c r="XZ52" s="61"/>
      <c r="YA52" s="61"/>
      <c r="YB52" s="61"/>
      <c r="YC52" s="61"/>
      <c r="YD52" s="61"/>
      <c r="YE52" s="61"/>
      <c r="YF52" s="61"/>
      <c r="YG52" s="61"/>
      <c r="YH52" s="61"/>
      <c r="YI52" s="61"/>
      <c r="YJ52" s="61"/>
      <c r="YK52" s="61"/>
      <c r="YL52" s="61"/>
      <c r="YM52" s="61"/>
      <c r="YN52" s="61"/>
      <c r="YO52" s="61"/>
      <c r="YP52" s="61"/>
      <c r="YQ52" s="61"/>
      <c r="YR52" s="61"/>
      <c r="YS52" s="61"/>
      <c r="YT52" s="61"/>
      <c r="YU52" s="61"/>
      <c r="YV52" s="61"/>
      <c r="YW52" s="61"/>
      <c r="YX52" s="61"/>
      <c r="YY52" s="61"/>
      <c r="YZ52" s="61"/>
      <c r="ZA52" s="61"/>
      <c r="ZB52" s="61"/>
      <c r="ZC52" s="61"/>
      <c r="ZD52" s="61"/>
      <c r="ZE52" s="61"/>
      <c r="ZF52" s="61"/>
      <c r="ZG52" s="61"/>
      <c r="ZH52" s="61"/>
      <c r="ZI52" s="61"/>
      <c r="ZJ52" s="61"/>
      <c r="ZK52" s="61"/>
      <c r="ZL52" s="61"/>
      <c r="ZM52" s="61"/>
      <c r="ZN52" s="61"/>
      <c r="ZO52" s="61"/>
      <c r="ZP52" s="61"/>
      <c r="ZQ52" s="61"/>
      <c r="ZR52" s="61"/>
      <c r="ZS52" s="61"/>
      <c r="ZT52" s="61"/>
      <c r="ZU52" s="61"/>
      <c r="ZV52" s="61"/>
      <c r="ZW52" s="61"/>
      <c r="ZX52" s="61"/>
      <c r="ZY52" s="61"/>
      <c r="ZZ52" s="61"/>
      <c r="AAA52" s="61"/>
      <c r="AAB52" s="61"/>
      <c r="AAC52" s="61"/>
      <c r="AAD52" s="61"/>
      <c r="AAE52" s="61"/>
      <c r="AAF52" s="61"/>
      <c r="AAG52" s="61"/>
      <c r="AAH52" s="61"/>
      <c r="AAI52" s="61"/>
      <c r="AAJ52" s="61"/>
      <c r="AAK52" s="61"/>
      <c r="AAL52" s="61"/>
      <c r="AAM52" s="61"/>
      <c r="AAN52" s="61"/>
      <c r="AAO52" s="61"/>
      <c r="AAP52" s="61"/>
      <c r="AAQ52" s="61"/>
      <c r="AAR52" s="61"/>
      <c r="AAS52" s="61"/>
      <c r="AAT52" s="61"/>
      <c r="AAU52" s="61"/>
      <c r="AAV52" s="61"/>
      <c r="AAW52" s="61"/>
      <c r="AAX52" s="61"/>
      <c r="AAY52" s="61"/>
      <c r="AAZ52" s="61"/>
      <c r="ABA52" s="61"/>
      <c r="ABB52" s="61"/>
      <c r="ABC52" s="61"/>
      <c r="ABD52" s="61"/>
      <c r="ABE52" s="61"/>
      <c r="ABF52" s="61"/>
      <c r="ABG52" s="61"/>
      <c r="ABH52" s="61"/>
      <c r="ABI52" s="61"/>
      <c r="ABJ52" s="61"/>
      <c r="ABK52" s="61"/>
      <c r="ABL52" s="61"/>
      <c r="ABM52" s="61"/>
      <c r="ABN52" s="61"/>
      <c r="ABO52" s="61"/>
      <c r="ABP52" s="61"/>
      <c r="ABQ52" s="61"/>
      <c r="ABR52" s="61"/>
      <c r="ABS52" s="61"/>
      <c r="ABT52" s="61"/>
      <c r="ABU52" s="61"/>
      <c r="ABV52" s="61"/>
      <c r="ABW52" s="61"/>
      <c r="ABX52" s="61"/>
      <c r="ABY52" s="61"/>
      <c r="ABZ52" s="61"/>
      <c r="ACA52" s="61"/>
      <c r="ACB52" s="61"/>
      <c r="ACC52" s="61"/>
      <c r="ACD52" s="61"/>
      <c r="ACE52" s="61"/>
      <c r="ACF52" s="61"/>
      <c r="ACG52" s="61"/>
      <c r="ACH52" s="61"/>
      <c r="ACI52" s="61"/>
      <c r="ACJ52" s="61"/>
      <c r="ACK52" s="61"/>
      <c r="ACL52" s="61"/>
      <c r="ACM52" s="61"/>
      <c r="ACN52" s="61"/>
      <c r="ACO52" s="61"/>
      <c r="ACP52" s="61"/>
      <c r="ACQ52" s="61"/>
      <c r="ACR52" s="61"/>
      <c r="ACS52" s="61"/>
      <c r="ACT52" s="61"/>
      <c r="ACU52" s="61"/>
      <c r="ACV52" s="61"/>
      <c r="ACW52" s="61"/>
      <c r="ACX52" s="61"/>
      <c r="ACY52" s="61"/>
      <c r="ACZ52" s="61"/>
      <c r="ADA52" s="61"/>
      <c r="ADB52" s="61"/>
      <c r="ADC52" s="61"/>
      <c r="ADD52" s="61"/>
      <c r="ADE52" s="61"/>
      <c r="ADF52" s="61"/>
      <c r="ADG52" s="61"/>
      <c r="ADH52" s="61"/>
      <c r="ADI52" s="61"/>
      <c r="ADJ52" s="61"/>
      <c r="ADK52" s="61"/>
      <c r="ADL52" s="61"/>
      <c r="ADM52" s="61"/>
      <c r="ADN52" s="61"/>
      <c r="ADO52" s="61"/>
      <c r="ADP52" s="61"/>
      <c r="ADQ52" s="61"/>
      <c r="ADR52" s="61"/>
      <c r="ADS52" s="61"/>
      <c r="ADT52" s="61"/>
      <c r="ADU52" s="61"/>
      <c r="ADV52" s="61"/>
      <c r="ADW52" s="61"/>
      <c r="ADX52" s="61"/>
      <c r="ADY52" s="61"/>
      <c r="ADZ52" s="61"/>
      <c r="AEA52" s="61"/>
      <c r="AEB52" s="61"/>
      <c r="AEC52" s="61"/>
      <c r="AED52" s="61"/>
      <c r="AEE52" s="61"/>
      <c r="AEF52" s="61"/>
      <c r="AEG52" s="61"/>
      <c r="AEH52" s="61"/>
      <c r="AEI52" s="61"/>
      <c r="AEJ52" s="61"/>
      <c r="AEK52" s="61"/>
      <c r="AEL52" s="61"/>
      <c r="AEM52" s="61"/>
      <c r="AEN52" s="61"/>
      <c r="AEO52" s="61"/>
      <c r="AEP52" s="61"/>
      <c r="AEQ52" s="61"/>
      <c r="AER52" s="61"/>
      <c r="AES52" s="61"/>
      <c r="AET52" s="61"/>
      <c r="AEU52" s="61"/>
      <c r="AEV52" s="61"/>
      <c r="AEW52" s="61"/>
      <c r="AEX52" s="61"/>
      <c r="AEY52" s="61"/>
      <c r="AEZ52" s="61"/>
      <c r="AFA52" s="61"/>
      <c r="AFB52" s="61"/>
      <c r="AFC52" s="61"/>
      <c r="AFD52" s="61"/>
      <c r="AFE52" s="61"/>
      <c r="AFF52" s="61"/>
      <c r="AFG52" s="61"/>
      <c r="AFH52" s="61"/>
      <c r="AFI52" s="61"/>
      <c r="AFJ52" s="61"/>
      <c r="AFK52" s="61"/>
      <c r="AFL52" s="61"/>
      <c r="AFM52" s="61"/>
      <c r="AFN52" s="61"/>
      <c r="AFO52" s="61"/>
      <c r="AFP52" s="61"/>
      <c r="AFQ52" s="61"/>
      <c r="AFR52" s="61"/>
      <c r="AFS52" s="61"/>
      <c r="AFT52" s="61"/>
      <c r="AFU52" s="61"/>
      <c r="AFV52" s="61"/>
      <c r="AFW52" s="61"/>
      <c r="AFX52" s="61"/>
      <c r="AFY52" s="61"/>
      <c r="AFZ52" s="61"/>
      <c r="AGA52" s="61"/>
      <c r="AGB52" s="61"/>
      <c r="AGC52" s="61"/>
      <c r="AGD52" s="61"/>
      <c r="AGE52" s="61"/>
      <c r="AGF52" s="61"/>
      <c r="AGG52" s="61"/>
      <c r="AGH52" s="61"/>
      <c r="AGI52" s="61"/>
      <c r="AGJ52" s="61"/>
      <c r="AGK52" s="61"/>
      <c r="AGL52" s="61"/>
      <c r="AGM52" s="61"/>
      <c r="AGN52" s="61"/>
      <c r="AGO52" s="61"/>
      <c r="AGP52" s="61"/>
      <c r="AGQ52" s="61"/>
      <c r="AGR52" s="61"/>
      <c r="AGS52" s="61"/>
      <c r="AGT52" s="61"/>
      <c r="AGU52" s="61"/>
      <c r="AGV52" s="61"/>
      <c r="AGW52" s="61"/>
      <c r="AGX52" s="61"/>
      <c r="AGY52" s="61"/>
      <c r="AGZ52" s="61"/>
      <c r="AHA52" s="61"/>
      <c r="AHB52" s="61"/>
      <c r="AHC52" s="61"/>
      <c r="AHD52" s="61"/>
      <c r="AHE52" s="61"/>
      <c r="AHF52" s="61"/>
      <c r="AHG52" s="61"/>
      <c r="AHH52" s="61"/>
      <c r="AHI52" s="61"/>
      <c r="AHJ52" s="61"/>
      <c r="AHK52" s="61"/>
      <c r="AHL52" s="61"/>
      <c r="AHM52" s="61"/>
      <c r="AHN52" s="61"/>
      <c r="AHO52" s="61"/>
      <c r="AHP52" s="61"/>
      <c r="AHQ52" s="61"/>
      <c r="AHR52" s="61"/>
      <c r="AHS52" s="61"/>
      <c r="AHT52" s="61"/>
      <c r="AHU52" s="61"/>
      <c r="AHV52" s="61"/>
      <c r="AHW52" s="61"/>
      <c r="AHX52" s="61"/>
      <c r="AHY52" s="61"/>
      <c r="AHZ52" s="61"/>
      <c r="AIA52" s="61"/>
      <c r="AIB52" s="61"/>
      <c r="AIC52" s="61"/>
      <c r="AID52" s="61"/>
      <c r="AIE52" s="61"/>
      <c r="AIF52" s="61"/>
      <c r="AIG52" s="61"/>
      <c r="AIH52" s="61"/>
      <c r="AII52" s="61"/>
      <c r="AIJ52" s="61"/>
      <c r="AIK52" s="61"/>
      <c r="AIL52" s="61"/>
      <c r="AIM52" s="61"/>
      <c r="AIN52" s="61"/>
      <c r="AIO52" s="61"/>
      <c r="AIP52" s="61"/>
      <c r="AIQ52" s="61"/>
      <c r="AIR52" s="61"/>
      <c r="AIS52" s="61"/>
      <c r="AIT52" s="61"/>
      <c r="AIU52" s="61"/>
      <c r="AIV52" s="61"/>
      <c r="AIW52" s="61"/>
      <c r="AIX52" s="61"/>
      <c r="AIY52" s="61"/>
      <c r="AIZ52" s="61"/>
      <c r="AJA52" s="61"/>
      <c r="AJB52" s="61"/>
      <c r="AJC52" s="61"/>
      <c r="AJD52" s="61"/>
      <c r="AJE52" s="61"/>
      <c r="AJF52" s="61"/>
      <c r="AJG52" s="61"/>
      <c r="AJH52" s="61"/>
      <c r="AJI52" s="61"/>
      <c r="AJJ52" s="61"/>
      <c r="AJK52" s="61"/>
      <c r="AJL52" s="61"/>
      <c r="AJM52" s="61"/>
      <c r="AJN52" s="61"/>
      <c r="AJO52" s="61"/>
      <c r="AJP52" s="61"/>
      <c r="AJQ52" s="61"/>
      <c r="AJR52" s="61"/>
      <c r="AJS52" s="61"/>
      <c r="AJT52" s="61"/>
      <c r="AJU52" s="61"/>
      <c r="AJV52" s="61"/>
      <c r="AJW52" s="61"/>
      <c r="AJX52" s="61"/>
      <c r="AJY52" s="61"/>
      <c r="AJZ52" s="61"/>
      <c r="AKA52" s="61"/>
      <c r="AKB52" s="61"/>
      <c r="AKC52" s="61"/>
      <c r="AKD52" s="61"/>
      <c r="AKE52" s="61"/>
      <c r="AKF52" s="61"/>
      <c r="AKG52" s="61"/>
      <c r="AKH52" s="61"/>
      <c r="AKI52" s="61"/>
      <c r="AKJ52" s="61"/>
      <c r="AKK52" s="61"/>
      <c r="AKL52" s="61"/>
      <c r="AKM52" s="61"/>
      <c r="AKN52" s="61"/>
      <c r="AKO52" s="61"/>
      <c r="AKP52" s="61"/>
      <c r="AKQ52" s="61"/>
      <c r="AKR52" s="61"/>
      <c r="AKS52" s="61"/>
      <c r="AKT52" s="61"/>
      <c r="AKU52" s="61"/>
      <c r="AKV52" s="61"/>
      <c r="AKW52" s="61"/>
      <c r="AKX52" s="61"/>
      <c r="AKY52" s="61"/>
      <c r="AKZ52" s="61"/>
      <c r="ALA52" s="61"/>
      <c r="ALB52" s="61"/>
      <c r="ALC52" s="61"/>
      <c r="ALD52" s="61"/>
      <c r="ALE52" s="61"/>
      <c r="ALF52" s="61"/>
      <c r="ALG52" s="61"/>
      <c r="ALH52" s="61"/>
      <c r="ALI52" s="61"/>
      <c r="ALJ52" s="61"/>
      <c r="ALK52" s="61"/>
      <c r="ALL52" s="61"/>
      <c r="ALM52" s="61"/>
      <c r="ALN52" s="61"/>
      <c r="ALO52" s="61"/>
      <c r="ALP52" s="61"/>
      <c r="ALQ52" s="61"/>
      <c r="ALR52" s="61"/>
      <c r="ALS52" s="61"/>
      <c r="ALT52" s="61"/>
      <c r="ALU52" s="61"/>
      <c r="ALV52" s="61"/>
      <c r="ALW52" s="61"/>
      <c r="ALX52" s="61"/>
      <c r="ALY52" s="61"/>
      <c r="ALZ52" s="61"/>
      <c r="AMA52" s="61"/>
      <c r="AMB52" s="61"/>
      <c r="AMC52" s="61"/>
      <c r="AMD52" s="61"/>
      <c r="AME52" s="61"/>
      <c r="AMF52" s="61"/>
      <c r="AMG52" s="61"/>
      <c r="AMH52" s="61"/>
      <c r="AMI52" s="61"/>
      <c r="AMJ52" s="61"/>
      <c r="AMK52" s="61"/>
      <c r="AML52" s="61"/>
      <c r="AMM52" s="61"/>
      <c r="AMN52" s="61"/>
      <c r="AMO52" s="61"/>
      <c r="AMP52" s="61"/>
      <c r="AMQ52" s="61"/>
      <c r="AMR52" s="61"/>
      <c r="AMS52" s="61"/>
      <c r="AMT52" s="61"/>
      <c r="AMU52" s="61"/>
      <c r="AMV52" s="61"/>
      <c r="AMW52" s="61"/>
      <c r="AMX52" s="61"/>
      <c r="AMY52" s="61"/>
      <c r="AMZ52" s="61"/>
      <c r="ANA52" s="61"/>
      <c r="ANB52" s="61"/>
      <c r="ANC52" s="61"/>
      <c r="AND52" s="61"/>
      <c r="ANE52" s="61"/>
      <c r="ANF52" s="61"/>
      <c r="ANG52" s="61"/>
      <c r="ANH52" s="61"/>
      <c r="ANI52" s="61"/>
      <c r="ANJ52" s="61"/>
      <c r="ANK52" s="61"/>
      <c r="ANL52" s="61"/>
      <c r="ANM52" s="61"/>
      <c r="ANN52" s="61"/>
      <c r="ANO52" s="61"/>
      <c r="ANP52" s="61"/>
      <c r="ANQ52" s="61"/>
      <c r="ANR52" s="61"/>
      <c r="ANS52" s="61"/>
      <c r="ANT52" s="61"/>
      <c r="ANU52" s="61"/>
      <c r="ANV52" s="61"/>
      <c r="ANW52" s="61"/>
      <c r="ANX52" s="61"/>
      <c r="ANY52" s="61"/>
      <c r="ANZ52" s="61"/>
      <c r="AOA52" s="61"/>
      <c r="AOB52" s="61"/>
      <c r="AOC52" s="61"/>
      <c r="AOD52" s="61"/>
      <c r="AOE52" s="61"/>
      <c r="AOF52" s="61"/>
      <c r="AOG52" s="61"/>
      <c r="AOH52" s="61"/>
      <c r="AOI52" s="61"/>
      <c r="AOJ52" s="61"/>
      <c r="AOK52" s="61"/>
      <c r="AOL52" s="61"/>
      <c r="AOM52" s="61"/>
      <c r="AON52" s="61"/>
      <c r="AOO52" s="61"/>
      <c r="AOP52" s="61"/>
      <c r="AOQ52" s="61"/>
      <c r="AOR52" s="61"/>
      <c r="AOS52" s="61"/>
      <c r="AOT52" s="61"/>
      <c r="AOU52" s="61"/>
      <c r="AOV52" s="61"/>
      <c r="AOW52" s="61"/>
      <c r="AOX52" s="61"/>
      <c r="AOY52" s="61"/>
      <c r="AOZ52" s="61"/>
      <c r="APA52" s="61"/>
      <c r="APB52" s="61"/>
      <c r="APC52" s="61"/>
      <c r="APD52" s="61"/>
      <c r="APE52" s="61"/>
      <c r="APF52" s="61"/>
      <c r="APG52" s="61"/>
      <c r="APH52" s="61"/>
      <c r="API52" s="61"/>
      <c r="APJ52" s="61"/>
      <c r="APK52" s="61"/>
      <c r="APL52" s="61"/>
      <c r="APM52" s="61"/>
      <c r="APN52" s="61"/>
      <c r="APO52" s="61"/>
      <c r="APP52" s="61"/>
      <c r="APQ52" s="61"/>
      <c r="APR52" s="61"/>
      <c r="APS52" s="61"/>
      <c r="APT52" s="61"/>
      <c r="APU52" s="61"/>
      <c r="APV52" s="61"/>
      <c r="APW52" s="61"/>
      <c r="APX52" s="61"/>
      <c r="APY52" s="61"/>
      <c r="APZ52" s="61"/>
      <c r="AQA52" s="61"/>
      <c r="AQB52" s="61"/>
      <c r="AQC52" s="61"/>
      <c r="AQD52" s="61"/>
      <c r="AQE52" s="61"/>
      <c r="AQF52" s="61"/>
      <c r="AQG52" s="61"/>
      <c r="AQH52" s="61"/>
      <c r="AQI52" s="61"/>
      <c r="AQJ52" s="61"/>
      <c r="AQK52" s="61"/>
      <c r="AQL52" s="61"/>
      <c r="AQM52" s="61"/>
      <c r="AQN52" s="61"/>
      <c r="AQO52" s="61"/>
      <c r="AQP52" s="61"/>
      <c r="AQQ52" s="61"/>
      <c r="AQR52" s="61"/>
      <c r="AQS52" s="61"/>
      <c r="AQT52" s="61"/>
      <c r="AQU52" s="61"/>
      <c r="AQV52" s="61"/>
      <c r="AQW52" s="61"/>
      <c r="AQX52" s="61"/>
      <c r="AQY52" s="61"/>
      <c r="AQZ52" s="61"/>
      <c r="ARA52" s="61"/>
      <c r="ARB52" s="61"/>
      <c r="ARC52" s="61"/>
      <c r="ARD52" s="61"/>
      <c r="ARE52" s="61"/>
      <c r="ARF52" s="61"/>
      <c r="ARG52" s="61"/>
      <c r="ARH52" s="61"/>
      <c r="ARI52" s="61"/>
      <c r="ARJ52" s="61"/>
      <c r="ARK52" s="61"/>
      <c r="ARL52" s="61"/>
      <c r="ARM52" s="61"/>
      <c r="ARN52" s="61"/>
      <c r="ARO52" s="61"/>
      <c r="ARP52" s="61"/>
      <c r="ARQ52" s="61"/>
      <c r="ARR52" s="61"/>
      <c r="ARS52" s="61"/>
      <c r="ART52" s="61"/>
      <c r="ARU52" s="61"/>
      <c r="ARV52" s="61"/>
      <c r="ARW52" s="61"/>
      <c r="ARX52" s="61"/>
      <c r="ARY52" s="61"/>
      <c r="ARZ52" s="61"/>
      <c r="ASA52" s="61"/>
      <c r="ASB52" s="61"/>
      <c r="ASC52" s="61"/>
      <c r="ASD52" s="61"/>
      <c r="ASE52" s="61"/>
      <c r="ASF52" s="61"/>
      <c r="ASG52" s="61"/>
      <c r="ASH52" s="61"/>
      <c r="ASI52" s="61"/>
      <c r="ASJ52" s="61"/>
      <c r="ASK52" s="61"/>
      <c r="ASL52" s="61"/>
      <c r="ASM52" s="61"/>
      <c r="ASN52" s="61"/>
      <c r="ASO52" s="61"/>
      <c r="ASP52" s="61"/>
      <c r="ASQ52" s="61"/>
      <c r="ASR52" s="61"/>
      <c r="ASS52" s="61"/>
      <c r="AST52" s="61"/>
      <c r="ASU52" s="61"/>
      <c r="ASV52" s="61"/>
      <c r="ASW52" s="61"/>
      <c r="ASX52" s="61"/>
      <c r="ASY52" s="61"/>
      <c r="ASZ52" s="61"/>
      <c r="ATA52" s="61"/>
      <c r="ATB52" s="61"/>
      <c r="ATC52" s="61"/>
      <c r="ATD52" s="61"/>
      <c r="ATE52" s="61"/>
      <c r="ATF52" s="61"/>
      <c r="ATG52" s="61"/>
      <c r="ATH52" s="61"/>
      <c r="ATI52" s="61"/>
      <c r="ATJ52" s="61"/>
      <c r="ATK52" s="61"/>
      <c r="ATL52" s="61"/>
      <c r="ATM52" s="61"/>
      <c r="ATN52" s="61"/>
      <c r="ATO52" s="61"/>
      <c r="ATP52" s="61"/>
      <c r="ATQ52" s="61"/>
      <c r="ATR52" s="61"/>
      <c r="ATS52" s="61"/>
      <c r="ATT52" s="61"/>
      <c r="ATU52" s="61"/>
      <c r="ATV52" s="61"/>
      <c r="ATW52" s="61"/>
      <c r="ATX52" s="61"/>
      <c r="ATY52" s="61"/>
      <c r="ATZ52" s="61"/>
      <c r="AUA52" s="61"/>
      <c r="AUB52" s="61"/>
      <c r="AUC52" s="61"/>
      <c r="AUD52" s="61"/>
      <c r="AUE52" s="61"/>
      <c r="AUF52" s="61"/>
      <c r="AUG52" s="61"/>
      <c r="AUH52" s="61"/>
      <c r="AUI52" s="61"/>
      <c r="AUJ52" s="61"/>
      <c r="AUK52" s="61"/>
      <c r="AUL52" s="61"/>
      <c r="AUM52" s="61"/>
      <c r="AUN52" s="61"/>
      <c r="AUO52" s="61"/>
      <c r="AUP52" s="61"/>
      <c r="AUQ52" s="61"/>
      <c r="AUR52" s="61"/>
      <c r="AUS52" s="61"/>
      <c r="AUT52" s="61"/>
      <c r="AUU52" s="61"/>
      <c r="AUV52" s="61"/>
      <c r="AUW52" s="61"/>
      <c r="AUX52" s="61"/>
      <c r="AUY52" s="61"/>
      <c r="AUZ52" s="61"/>
      <c r="AVA52" s="61"/>
      <c r="AVB52" s="61"/>
      <c r="AVC52" s="61"/>
      <c r="AVD52" s="61"/>
      <c r="AVE52" s="61"/>
      <c r="AVF52" s="61"/>
      <c r="AVG52" s="61"/>
      <c r="AVH52" s="61"/>
      <c r="AVI52" s="61"/>
      <c r="AVJ52" s="61"/>
      <c r="AVK52" s="61"/>
      <c r="AVL52" s="61"/>
      <c r="AVM52" s="61"/>
      <c r="AVN52" s="61"/>
      <c r="AVO52" s="61"/>
      <c r="AVP52" s="61"/>
      <c r="AVQ52" s="61"/>
      <c r="AVR52" s="61"/>
      <c r="AVS52" s="61"/>
      <c r="AVT52" s="61"/>
      <c r="AVU52" s="61"/>
      <c r="AVV52" s="61"/>
      <c r="AVW52" s="61"/>
      <c r="AVX52" s="61"/>
      <c r="AVY52" s="61"/>
      <c r="AVZ52" s="61"/>
      <c r="AWA52" s="61"/>
      <c r="AWB52" s="61"/>
      <c r="AWC52" s="61"/>
      <c r="AWD52" s="61"/>
      <c r="AWE52" s="61"/>
      <c r="AWF52" s="61"/>
      <c r="AWG52" s="61"/>
      <c r="AWH52" s="61"/>
      <c r="AWI52" s="61"/>
      <c r="AWJ52" s="61"/>
      <c r="AWK52" s="61"/>
      <c r="AWL52" s="61"/>
      <c r="AWM52" s="61"/>
      <c r="AWN52" s="61"/>
      <c r="AWO52" s="61"/>
      <c r="AWP52" s="61"/>
      <c r="AWQ52" s="61"/>
      <c r="AWR52" s="61"/>
      <c r="AWS52" s="61"/>
      <c r="AWT52" s="61"/>
      <c r="AWU52" s="61"/>
      <c r="AWV52" s="61"/>
      <c r="AWW52" s="61"/>
      <c r="AWX52" s="61"/>
      <c r="AWY52" s="61"/>
      <c r="AWZ52" s="61"/>
      <c r="AXA52" s="61"/>
      <c r="AXB52" s="61"/>
      <c r="AXC52" s="61"/>
      <c r="AXD52" s="61"/>
      <c r="AXE52" s="61"/>
      <c r="AXF52" s="61"/>
      <c r="AXG52" s="61"/>
      <c r="AXH52" s="61"/>
      <c r="AXI52" s="61"/>
      <c r="AXJ52" s="61"/>
      <c r="AXK52" s="61"/>
      <c r="AXL52" s="61"/>
      <c r="AXM52" s="61"/>
      <c r="AXN52" s="61"/>
      <c r="AXO52" s="61"/>
      <c r="AXP52" s="61"/>
      <c r="AXQ52" s="61"/>
      <c r="AXR52" s="61"/>
      <c r="AXS52" s="61"/>
      <c r="AXT52" s="61"/>
      <c r="AXU52" s="61"/>
      <c r="AXV52" s="61"/>
      <c r="AXW52" s="61"/>
      <c r="AXX52" s="61"/>
      <c r="AXY52" s="61"/>
      <c r="AXZ52" s="61"/>
      <c r="AYA52" s="61"/>
      <c r="AYB52" s="61"/>
      <c r="AYC52" s="61"/>
      <c r="AYD52" s="61"/>
      <c r="AYE52" s="61"/>
      <c r="AYF52" s="61"/>
      <c r="AYG52" s="61"/>
      <c r="AYH52" s="61"/>
      <c r="AYI52" s="61"/>
      <c r="AYJ52" s="61"/>
      <c r="AYK52" s="61"/>
      <c r="AYL52" s="61"/>
      <c r="AYM52" s="61"/>
      <c r="AYN52" s="61"/>
      <c r="AYO52" s="61"/>
      <c r="AYP52" s="61"/>
      <c r="AYQ52" s="61"/>
      <c r="AYR52" s="61"/>
      <c r="AYS52" s="61"/>
      <c r="AYT52" s="61"/>
      <c r="AYU52" s="61"/>
      <c r="AYV52" s="61"/>
      <c r="AYW52" s="61"/>
      <c r="AYX52" s="61"/>
      <c r="AYY52" s="61"/>
      <c r="AYZ52" s="61"/>
      <c r="AZA52" s="61"/>
      <c r="AZB52" s="61"/>
      <c r="AZC52" s="61"/>
      <c r="AZD52" s="61"/>
      <c r="AZE52" s="61"/>
      <c r="AZF52" s="61"/>
      <c r="AZG52" s="61"/>
      <c r="AZH52" s="61"/>
      <c r="AZI52" s="61"/>
      <c r="AZJ52" s="61"/>
      <c r="AZK52" s="61"/>
      <c r="AZL52" s="61"/>
      <c r="AZM52" s="61"/>
      <c r="AZN52" s="61"/>
      <c r="AZO52" s="61"/>
      <c r="AZP52" s="61"/>
      <c r="AZQ52" s="61"/>
      <c r="AZR52" s="61"/>
      <c r="AZS52" s="61"/>
      <c r="AZT52" s="61"/>
      <c r="AZU52" s="61"/>
      <c r="AZV52" s="61"/>
      <c r="AZW52" s="61"/>
      <c r="AZX52" s="61"/>
      <c r="AZY52" s="61"/>
      <c r="AZZ52" s="61"/>
      <c r="BAA52" s="61"/>
      <c r="BAB52" s="61"/>
      <c r="BAC52" s="61"/>
      <c r="BAD52" s="61"/>
      <c r="BAE52" s="61"/>
      <c r="BAF52" s="61"/>
      <c r="BAG52" s="61"/>
      <c r="BAH52" s="61"/>
      <c r="BAI52" s="61"/>
      <c r="BAJ52" s="61"/>
      <c r="BAK52" s="61"/>
      <c r="BAL52" s="61"/>
      <c r="BAM52" s="61"/>
      <c r="BAN52" s="61"/>
      <c r="BAO52" s="61"/>
      <c r="BAP52" s="61"/>
      <c r="BAQ52" s="61"/>
      <c r="BAR52" s="61"/>
      <c r="BAS52" s="61"/>
      <c r="BAT52" s="61"/>
      <c r="BAU52" s="61"/>
      <c r="BAV52" s="61"/>
      <c r="BAW52" s="61"/>
      <c r="BAX52" s="61"/>
      <c r="BAY52" s="61"/>
      <c r="BAZ52" s="61"/>
      <c r="BBA52" s="61"/>
      <c r="BBB52" s="61"/>
      <c r="BBC52" s="61"/>
      <c r="BBD52" s="61"/>
      <c r="BBE52" s="61"/>
      <c r="BBF52" s="61"/>
      <c r="BBG52" s="61"/>
      <c r="BBH52" s="61"/>
      <c r="BBI52" s="61"/>
      <c r="BBJ52" s="61"/>
      <c r="BBK52" s="61"/>
      <c r="BBL52" s="61"/>
      <c r="BBM52" s="61"/>
      <c r="BBN52" s="61"/>
      <c r="BBO52" s="61"/>
      <c r="BBP52" s="61"/>
      <c r="BBQ52" s="61"/>
      <c r="BBR52" s="61"/>
      <c r="BBS52" s="61"/>
      <c r="BBT52" s="61"/>
      <c r="BBU52" s="61"/>
      <c r="BBV52" s="61"/>
      <c r="BBW52" s="61"/>
      <c r="BBX52" s="61"/>
      <c r="BBY52" s="61"/>
      <c r="BBZ52" s="61"/>
      <c r="BCA52" s="61"/>
      <c r="BCB52" s="61"/>
      <c r="BCC52" s="61"/>
      <c r="BCD52" s="61"/>
      <c r="BCE52" s="61"/>
      <c r="BCF52" s="61"/>
      <c r="BCG52" s="61"/>
      <c r="BCH52" s="61"/>
      <c r="BCI52" s="61"/>
      <c r="BCJ52" s="61"/>
      <c r="BCK52" s="61"/>
      <c r="BCL52" s="61"/>
      <c r="BCM52" s="61"/>
      <c r="BCN52" s="61"/>
      <c r="BCO52" s="61"/>
      <c r="BCP52" s="61"/>
      <c r="BCQ52" s="61"/>
      <c r="BCR52" s="61"/>
      <c r="BCS52" s="61"/>
      <c r="BCT52" s="61"/>
      <c r="BCU52" s="61"/>
      <c r="BCV52" s="61"/>
      <c r="BCW52" s="61"/>
      <c r="BCX52" s="61"/>
      <c r="BCY52" s="61"/>
      <c r="BCZ52" s="61"/>
      <c r="BDA52" s="61"/>
      <c r="BDB52" s="61"/>
      <c r="BDC52" s="61"/>
      <c r="BDD52" s="61"/>
      <c r="BDE52" s="61"/>
      <c r="BDF52" s="61"/>
      <c r="BDG52" s="61"/>
      <c r="BDH52" s="61"/>
      <c r="BDI52" s="61"/>
      <c r="BDJ52" s="61"/>
      <c r="BDK52" s="61"/>
      <c r="BDL52" s="61"/>
      <c r="BDM52" s="61"/>
      <c r="BDN52" s="61"/>
      <c r="BDO52" s="61"/>
      <c r="BDP52" s="61"/>
      <c r="BDQ52" s="61"/>
      <c r="BDR52" s="61"/>
      <c r="BDS52" s="61"/>
      <c r="BDT52" s="61"/>
      <c r="BDU52" s="61"/>
      <c r="BDV52" s="61"/>
      <c r="BDW52" s="61"/>
      <c r="BDX52" s="61"/>
      <c r="BDY52" s="61"/>
      <c r="BDZ52" s="61"/>
      <c r="BEA52" s="61"/>
      <c r="BEB52" s="61"/>
      <c r="BEC52" s="61"/>
      <c r="BED52" s="61"/>
      <c r="BEE52" s="61"/>
      <c r="BEF52" s="61"/>
      <c r="BEG52" s="61"/>
      <c r="BEH52" s="61"/>
      <c r="BEI52" s="61"/>
      <c r="BEJ52" s="61"/>
      <c r="BEK52" s="61"/>
      <c r="BEL52" s="61"/>
      <c r="BEM52" s="61"/>
      <c r="BEN52" s="61"/>
      <c r="BEO52" s="61"/>
      <c r="BEP52" s="61"/>
      <c r="BEQ52" s="61"/>
      <c r="BER52" s="61"/>
      <c r="BES52" s="61"/>
      <c r="BET52" s="61"/>
      <c r="BEU52" s="61"/>
      <c r="BEV52" s="61"/>
      <c r="BEW52" s="61"/>
      <c r="BEX52" s="61"/>
      <c r="BEY52" s="61"/>
      <c r="BEZ52" s="61"/>
      <c r="BFA52" s="61"/>
      <c r="BFB52" s="61"/>
      <c r="BFC52" s="61"/>
      <c r="BFD52" s="61"/>
      <c r="BFE52" s="61"/>
      <c r="BFF52" s="61"/>
      <c r="BFG52" s="61"/>
      <c r="BFH52" s="61"/>
      <c r="BFI52" s="61"/>
      <c r="BFJ52" s="61"/>
      <c r="BFK52" s="61"/>
      <c r="BFL52" s="61"/>
      <c r="BFM52" s="61"/>
      <c r="BFN52" s="61"/>
      <c r="BFO52" s="61"/>
      <c r="BFP52" s="61"/>
      <c r="BFQ52" s="61"/>
      <c r="BFR52" s="61"/>
      <c r="BFS52" s="61"/>
      <c r="BFT52" s="61"/>
      <c r="BFU52" s="61"/>
      <c r="BFV52" s="61"/>
      <c r="BFW52" s="61"/>
      <c r="BFX52" s="61"/>
      <c r="BFY52" s="61"/>
      <c r="BFZ52" s="61"/>
      <c r="BGA52" s="61"/>
      <c r="BGB52" s="61"/>
      <c r="BGC52" s="61"/>
      <c r="BGD52" s="61"/>
      <c r="BGE52" s="61"/>
      <c r="BGF52" s="61"/>
      <c r="BGG52" s="61"/>
      <c r="BGH52" s="61"/>
      <c r="BGI52" s="61"/>
      <c r="BGJ52" s="61"/>
      <c r="BGK52" s="61"/>
      <c r="BGL52" s="61"/>
      <c r="BGM52" s="61"/>
      <c r="BGN52" s="61"/>
      <c r="BGO52" s="61"/>
      <c r="BGP52" s="61"/>
      <c r="BGQ52" s="61"/>
      <c r="BGR52" s="61"/>
      <c r="BGS52" s="61"/>
      <c r="BGT52" s="61"/>
      <c r="BGU52" s="61"/>
      <c r="BGV52" s="61"/>
      <c r="BGW52" s="61"/>
      <c r="BGX52" s="61"/>
      <c r="BGY52" s="61"/>
      <c r="BGZ52" s="61"/>
      <c r="BHA52" s="61"/>
      <c r="BHB52" s="61"/>
      <c r="BHC52" s="61"/>
      <c r="BHD52" s="61"/>
      <c r="BHE52" s="61"/>
      <c r="BHF52" s="61"/>
      <c r="BHG52" s="61"/>
      <c r="BHH52" s="61"/>
      <c r="BHI52" s="61"/>
      <c r="BHJ52" s="61"/>
      <c r="BHK52" s="61"/>
      <c r="BHL52" s="61"/>
      <c r="BHM52" s="61"/>
      <c r="BHN52" s="61"/>
      <c r="BHO52" s="61"/>
      <c r="BHP52" s="61"/>
      <c r="BHQ52" s="61"/>
      <c r="BHR52" s="61"/>
      <c r="BHS52" s="61"/>
      <c r="BHT52" s="61"/>
      <c r="BHU52" s="61"/>
      <c r="BHV52" s="61"/>
      <c r="BHW52" s="61"/>
      <c r="BHX52" s="61"/>
      <c r="BHY52" s="61"/>
      <c r="BHZ52" s="61"/>
      <c r="BIA52" s="61"/>
      <c r="BIB52" s="61"/>
      <c r="BIC52" s="61"/>
      <c r="BID52" s="61"/>
      <c r="BIE52" s="61"/>
      <c r="BIF52" s="61"/>
      <c r="BIG52" s="61"/>
      <c r="BIH52" s="61"/>
      <c r="BII52" s="61"/>
      <c r="BIJ52" s="61"/>
      <c r="BIK52" s="61"/>
      <c r="BIL52" s="61"/>
      <c r="BIM52" s="61"/>
      <c r="BIN52" s="61"/>
      <c r="BIO52" s="61"/>
      <c r="BIP52" s="61"/>
      <c r="BIQ52" s="61"/>
      <c r="BIR52" s="61"/>
      <c r="BIS52" s="61"/>
      <c r="BIT52" s="61"/>
      <c r="BIU52" s="61"/>
      <c r="BIV52" s="61"/>
      <c r="BIW52" s="61"/>
      <c r="BIX52" s="61"/>
      <c r="BIY52" s="61"/>
      <c r="BIZ52" s="61"/>
      <c r="BJA52" s="61"/>
      <c r="BJB52" s="61"/>
      <c r="BJC52" s="61"/>
      <c r="BJD52" s="61"/>
      <c r="BJE52" s="61"/>
      <c r="BJF52" s="61"/>
      <c r="BJG52" s="61"/>
      <c r="BJH52" s="61"/>
      <c r="BJI52" s="61"/>
      <c r="BJJ52" s="61"/>
      <c r="BJK52" s="61"/>
      <c r="BJL52" s="61"/>
      <c r="BJM52" s="61"/>
      <c r="BJN52" s="61"/>
      <c r="BJO52" s="61"/>
      <c r="BJP52" s="61"/>
      <c r="BJQ52" s="61"/>
      <c r="BJR52" s="61"/>
      <c r="BJS52" s="61"/>
      <c r="BJT52" s="61"/>
      <c r="BJU52" s="61"/>
      <c r="BJV52" s="61"/>
      <c r="BJW52" s="61"/>
      <c r="BJX52" s="61"/>
      <c r="BJY52" s="61"/>
      <c r="BJZ52" s="61"/>
      <c r="BKA52" s="61"/>
      <c r="BKB52" s="61"/>
      <c r="BKC52" s="61"/>
      <c r="BKD52" s="61"/>
      <c r="BKE52" s="61"/>
      <c r="BKF52" s="61"/>
      <c r="BKG52" s="61"/>
      <c r="BKH52" s="61"/>
      <c r="BKI52" s="61"/>
      <c r="BKJ52" s="61"/>
      <c r="BKK52" s="61"/>
      <c r="BKL52" s="61"/>
      <c r="BKM52" s="61"/>
      <c r="BKN52" s="61"/>
      <c r="BKO52" s="61"/>
      <c r="BKP52" s="61"/>
      <c r="BKQ52" s="61"/>
      <c r="BKR52" s="61"/>
      <c r="BKS52" s="61"/>
      <c r="BKT52" s="61"/>
      <c r="BKU52" s="61"/>
      <c r="BKV52" s="61"/>
      <c r="BKW52" s="61"/>
      <c r="BKX52" s="61"/>
      <c r="BKY52" s="61"/>
      <c r="BKZ52" s="61"/>
      <c r="BLA52" s="61"/>
      <c r="BLB52" s="61"/>
      <c r="BLC52" s="61"/>
      <c r="BLD52" s="61"/>
      <c r="BLE52" s="61"/>
      <c r="BLF52" s="61"/>
      <c r="BLG52" s="61"/>
      <c r="BLH52" s="61"/>
      <c r="BLI52" s="61"/>
      <c r="BLJ52" s="61"/>
      <c r="BLK52" s="61"/>
      <c r="BLL52" s="61"/>
      <c r="BLM52" s="61"/>
      <c r="BLN52" s="61"/>
      <c r="BLO52" s="61"/>
      <c r="BLP52" s="61"/>
      <c r="BLQ52" s="61"/>
      <c r="BLR52" s="61"/>
      <c r="BLS52" s="61"/>
      <c r="BLT52" s="61"/>
      <c r="BLU52" s="61"/>
      <c r="BLV52" s="61"/>
      <c r="BLW52" s="61"/>
      <c r="BLX52" s="61"/>
      <c r="BLY52" s="61"/>
      <c r="BLZ52" s="61"/>
      <c r="BMA52" s="61"/>
      <c r="BMB52" s="61"/>
      <c r="BMC52" s="61"/>
      <c r="BMD52" s="61"/>
      <c r="BME52" s="61"/>
      <c r="BMF52" s="61"/>
      <c r="BMG52" s="61"/>
      <c r="BMH52" s="61"/>
      <c r="BMI52" s="61"/>
      <c r="BMJ52" s="61"/>
      <c r="BMK52" s="61"/>
      <c r="BML52" s="61"/>
      <c r="BMM52" s="61"/>
      <c r="BMN52" s="61"/>
      <c r="BMO52" s="61"/>
      <c r="BMP52" s="61"/>
      <c r="BMQ52" s="61"/>
      <c r="BMR52" s="61"/>
      <c r="BMS52" s="61"/>
      <c r="BMT52" s="61"/>
      <c r="BMU52" s="61"/>
      <c r="BMV52" s="61"/>
      <c r="BMW52" s="61"/>
      <c r="BMX52" s="61"/>
      <c r="BMY52" s="61"/>
      <c r="BMZ52" s="61"/>
      <c r="BNA52" s="61"/>
      <c r="BNB52" s="61"/>
      <c r="BNC52" s="61"/>
      <c r="BND52" s="61"/>
      <c r="BNE52" s="61"/>
      <c r="BNF52" s="61"/>
      <c r="BNG52" s="61"/>
      <c r="BNH52" s="61"/>
      <c r="BNI52" s="61"/>
      <c r="BNJ52" s="61"/>
      <c r="BNK52" s="61"/>
      <c r="BNL52" s="61"/>
      <c r="BNM52" s="61"/>
      <c r="BNN52" s="61"/>
      <c r="BNO52" s="61"/>
      <c r="BNP52" s="61"/>
      <c r="BNQ52" s="61"/>
      <c r="BNR52" s="61"/>
      <c r="BNS52" s="61"/>
      <c r="BNT52" s="61"/>
      <c r="BNU52" s="61"/>
      <c r="BNV52" s="61"/>
      <c r="BNW52" s="61"/>
      <c r="BNX52" s="61"/>
      <c r="BNY52" s="61"/>
      <c r="BNZ52" s="61"/>
      <c r="BOA52" s="61"/>
      <c r="BOB52" s="61"/>
      <c r="BOC52" s="61"/>
      <c r="BOD52" s="61"/>
      <c r="BOE52" s="61"/>
      <c r="BOF52" s="61"/>
      <c r="BOG52" s="61"/>
      <c r="BOH52" s="61"/>
      <c r="BOI52" s="61"/>
      <c r="BOJ52" s="61"/>
      <c r="BOK52" s="61"/>
      <c r="BOL52" s="61"/>
      <c r="BOM52" s="61"/>
      <c r="BON52" s="61"/>
      <c r="BOO52" s="61"/>
      <c r="BOP52" s="61"/>
      <c r="BOQ52" s="61"/>
      <c r="BOR52" s="61"/>
      <c r="BOS52" s="61"/>
      <c r="BOT52" s="61"/>
      <c r="BOU52" s="61"/>
      <c r="BOV52" s="61"/>
      <c r="BOW52" s="61"/>
      <c r="BOX52" s="61"/>
      <c r="BOY52" s="61"/>
      <c r="BOZ52" s="61"/>
      <c r="BPA52" s="61"/>
      <c r="BPB52" s="61"/>
      <c r="BPC52" s="61"/>
      <c r="BPD52" s="61"/>
      <c r="BPE52" s="61"/>
      <c r="BPF52" s="61"/>
      <c r="BPG52" s="61"/>
      <c r="BPH52" s="61"/>
      <c r="BPI52" s="61"/>
      <c r="BPJ52" s="61"/>
      <c r="BPK52" s="61"/>
      <c r="BPL52" s="61"/>
      <c r="BPM52" s="61"/>
      <c r="BPN52" s="61"/>
      <c r="BPO52" s="61"/>
      <c r="BPP52" s="61"/>
      <c r="BPQ52" s="61"/>
      <c r="BPR52" s="61"/>
      <c r="BPS52" s="61"/>
      <c r="BPT52" s="61"/>
      <c r="BPU52" s="61"/>
      <c r="BPV52" s="61"/>
      <c r="BPW52" s="61"/>
      <c r="BPX52" s="61"/>
      <c r="BPY52" s="61"/>
      <c r="BPZ52" s="61"/>
      <c r="BQA52" s="61"/>
      <c r="BQB52" s="61"/>
      <c r="BQC52" s="61"/>
      <c r="BQD52" s="61"/>
      <c r="BQE52" s="61"/>
      <c r="BQF52" s="61"/>
      <c r="BQG52" s="61"/>
      <c r="BQH52" s="61"/>
      <c r="BQI52" s="61"/>
      <c r="BQJ52" s="61"/>
      <c r="BQK52" s="61"/>
      <c r="BQL52" s="61"/>
      <c r="BQM52" s="61"/>
      <c r="BQN52" s="61"/>
      <c r="BQO52" s="61"/>
      <c r="BQP52" s="61"/>
      <c r="BQQ52" s="61"/>
      <c r="BQR52" s="61"/>
      <c r="BQS52" s="61"/>
      <c r="BQT52" s="61"/>
      <c r="BQU52" s="61"/>
      <c r="BQV52" s="61"/>
      <c r="BQW52" s="61"/>
      <c r="BQX52" s="61"/>
      <c r="BQY52" s="61"/>
      <c r="BQZ52" s="61"/>
      <c r="BRA52" s="61"/>
      <c r="BRB52" s="61"/>
      <c r="BRC52" s="61"/>
      <c r="BRD52" s="61"/>
      <c r="BRE52" s="61"/>
      <c r="BRF52" s="61"/>
      <c r="BRG52" s="61"/>
      <c r="BRH52" s="61"/>
      <c r="BRI52" s="61"/>
      <c r="BRJ52" s="61"/>
      <c r="BRK52" s="61"/>
      <c r="BRL52" s="61"/>
      <c r="BRM52" s="61"/>
      <c r="BRN52" s="61"/>
      <c r="BRO52" s="61"/>
      <c r="BRP52" s="61"/>
      <c r="BRQ52" s="61"/>
      <c r="BRR52" s="61"/>
      <c r="BRS52" s="61"/>
      <c r="BRT52" s="61"/>
      <c r="BRU52" s="61"/>
      <c r="BRV52" s="61"/>
      <c r="BRW52" s="61"/>
      <c r="BRX52" s="61"/>
      <c r="BRY52" s="61"/>
      <c r="BRZ52" s="61"/>
      <c r="BSA52" s="61"/>
      <c r="BSB52" s="61"/>
      <c r="BSC52" s="61"/>
      <c r="BSD52" s="61"/>
      <c r="BSE52" s="61"/>
      <c r="BSF52" s="61"/>
      <c r="BSG52" s="61"/>
      <c r="BSH52" s="61"/>
      <c r="BSI52" s="61"/>
      <c r="BSJ52" s="61"/>
      <c r="BSK52" s="61"/>
      <c r="BSL52" s="61"/>
      <c r="BSM52" s="61"/>
      <c r="BSN52" s="61"/>
      <c r="BSO52" s="61"/>
      <c r="BSP52" s="61"/>
      <c r="BSQ52" s="61"/>
      <c r="BSR52" s="61"/>
      <c r="BSS52" s="61"/>
      <c r="BST52" s="61"/>
      <c r="BSU52" s="61"/>
      <c r="BSV52" s="61"/>
      <c r="BSW52" s="61"/>
      <c r="BSX52" s="61"/>
      <c r="BSY52" s="61"/>
      <c r="BSZ52" s="61"/>
      <c r="BTA52" s="61"/>
      <c r="BTB52" s="61"/>
      <c r="BTC52" s="61"/>
      <c r="BTD52" s="61"/>
      <c r="BTE52" s="61"/>
      <c r="BTF52" s="61"/>
      <c r="BTG52" s="61"/>
      <c r="BTH52" s="61"/>
      <c r="BTI52" s="61"/>
      <c r="BTJ52" s="61"/>
      <c r="BTK52" s="61"/>
      <c r="BTL52" s="61"/>
      <c r="BTM52" s="61"/>
      <c r="BTN52" s="61"/>
      <c r="BTO52" s="61"/>
      <c r="BTP52" s="61"/>
      <c r="BTQ52" s="61"/>
      <c r="BTR52" s="61"/>
      <c r="BTS52" s="61"/>
      <c r="BTT52" s="61"/>
      <c r="BTU52" s="61"/>
      <c r="BTV52" s="61"/>
      <c r="BTW52" s="61"/>
      <c r="BTX52" s="61"/>
      <c r="BTY52" s="61"/>
      <c r="BTZ52" s="61"/>
      <c r="BUA52" s="61"/>
      <c r="BUB52" s="61"/>
      <c r="BUC52" s="61"/>
      <c r="BUD52" s="61"/>
      <c r="BUE52" s="61"/>
      <c r="BUF52" s="61"/>
      <c r="BUG52" s="61"/>
      <c r="BUH52" s="61"/>
      <c r="BUI52" s="61"/>
      <c r="BUJ52" s="61"/>
      <c r="BUK52" s="61"/>
      <c r="BUL52" s="61"/>
      <c r="BUM52" s="61"/>
      <c r="BUN52" s="61"/>
      <c r="BUO52" s="61"/>
      <c r="BUP52" s="61"/>
      <c r="BUQ52" s="61"/>
      <c r="BUR52" s="61"/>
      <c r="BUS52" s="61"/>
      <c r="BUT52" s="61"/>
      <c r="BUU52" s="61"/>
      <c r="BUV52" s="61"/>
      <c r="BUW52" s="61"/>
      <c r="BUX52" s="61"/>
      <c r="BUY52" s="61"/>
      <c r="BUZ52" s="61"/>
      <c r="BVA52" s="61"/>
      <c r="BVB52" s="61"/>
      <c r="BVC52" s="61"/>
      <c r="BVD52" s="61"/>
      <c r="BVE52" s="61"/>
      <c r="BVF52" s="61"/>
      <c r="BVG52" s="61"/>
      <c r="BVH52" s="61"/>
      <c r="BVI52" s="61"/>
      <c r="BVJ52" s="61"/>
      <c r="BVK52" s="61"/>
      <c r="BVL52" s="61"/>
      <c r="BVM52" s="61"/>
      <c r="BVN52" s="61"/>
      <c r="BVO52" s="61"/>
      <c r="BVP52" s="61"/>
      <c r="BVQ52" s="61"/>
      <c r="BVR52" s="61"/>
      <c r="BVS52" s="61"/>
      <c r="BVT52" s="61"/>
      <c r="BVU52" s="61"/>
      <c r="BVV52" s="61"/>
      <c r="BVW52" s="61"/>
      <c r="BVX52" s="61"/>
      <c r="BVY52" s="61"/>
      <c r="BVZ52" s="61"/>
      <c r="BWA52" s="61"/>
      <c r="BWB52" s="61"/>
      <c r="BWC52" s="61"/>
      <c r="BWD52" s="61"/>
      <c r="BWE52" s="61"/>
      <c r="BWF52" s="61"/>
      <c r="BWG52" s="61"/>
      <c r="BWH52" s="61"/>
      <c r="BWI52" s="61"/>
      <c r="BWJ52" s="61"/>
      <c r="BWK52" s="61"/>
      <c r="BWL52" s="61"/>
      <c r="BWM52" s="61"/>
      <c r="BWN52" s="61"/>
      <c r="BWO52" s="61"/>
      <c r="BWP52" s="61"/>
      <c r="BWQ52" s="61"/>
      <c r="BWR52" s="61"/>
      <c r="BWS52" s="61"/>
      <c r="BWT52" s="61"/>
      <c r="BWU52" s="61"/>
      <c r="BWV52" s="61"/>
      <c r="BWW52" s="61"/>
      <c r="BWX52" s="61"/>
      <c r="BWY52" s="61"/>
      <c r="BWZ52" s="61"/>
      <c r="BXA52" s="61"/>
      <c r="BXB52" s="61"/>
      <c r="BXC52" s="61"/>
      <c r="BXD52" s="61"/>
      <c r="BXE52" s="61"/>
      <c r="BXF52" s="61"/>
      <c r="BXG52" s="61"/>
      <c r="BXH52" s="61"/>
      <c r="BXI52" s="61"/>
      <c r="BXJ52" s="61"/>
      <c r="BXK52" s="61"/>
      <c r="BXL52" s="61"/>
      <c r="BXM52" s="61"/>
      <c r="BXN52" s="61"/>
      <c r="BXO52" s="61"/>
      <c r="BXP52" s="61"/>
      <c r="BXQ52" s="61"/>
      <c r="BXR52" s="61"/>
      <c r="BXS52" s="61"/>
      <c r="BXT52" s="61"/>
      <c r="BXU52" s="61"/>
      <c r="BXV52" s="61"/>
      <c r="BXW52" s="61"/>
      <c r="BXX52" s="61"/>
      <c r="BXY52" s="61"/>
      <c r="BXZ52" s="61"/>
      <c r="BYA52" s="61"/>
      <c r="BYB52" s="61"/>
      <c r="BYC52" s="61"/>
      <c r="BYD52" s="61"/>
      <c r="BYE52" s="61"/>
      <c r="BYF52" s="61"/>
      <c r="BYG52" s="61"/>
      <c r="BYH52" s="61"/>
      <c r="BYI52" s="61"/>
      <c r="BYJ52" s="61"/>
      <c r="BYK52" s="61"/>
      <c r="BYL52" s="61"/>
      <c r="BYM52" s="61"/>
      <c r="BYN52" s="61"/>
      <c r="BYO52" s="61"/>
      <c r="BYP52" s="61"/>
      <c r="BYQ52" s="61"/>
      <c r="BYR52" s="61"/>
      <c r="BYS52" s="61"/>
      <c r="BYT52" s="61"/>
      <c r="BYU52" s="61"/>
      <c r="BYV52" s="61"/>
      <c r="BYW52" s="61"/>
      <c r="BYX52" s="61"/>
      <c r="BYY52" s="61"/>
      <c r="BYZ52" s="61"/>
      <c r="BZA52" s="61"/>
      <c r="BZB52" s="61"/>
      <c r="BZC52" s="61"/>
      <c r="BZD52" s="61"/>
      <c r="BZE52" s="61"/>
      <c r="BZF52" s="61"/>
      <c r="BZG52" s="61"/>
      <c r="BZH52" s="61"/>
      <c r="BZI52" s="61"/>
      <c r="BZJ52" s="61"/>
      <c r="BZK52" s="61"/>
      <c r="BZL52" s="61"/>
      <c r="BZM52" s="61"/>
      <c r="BZN52" s="61"/>
      <c r="BZO52" s="61"/>
      <c r="BZP52" s="61"/>
      <c r="BZQ52" s="61"/>
      <c r="BZR52" s="61"/>
      <c r="BZS52" s="61"/>
      <c r="BZT52" s="61"/>
      <c r="BZU52" s="61"/>
      <c r="BZV52" s="61"/>
      <c r="BZW52" s="61"/>
      <c r="BZX52" s="61"/>
      <c r="BZY52" s="61"/>
      <c r="BZZ52" s="61"/>
      <c r="CAA52" s="61"/>
      <c r="CAB52" s="61"/>
      <c r="CAC52" s="61"/>
      <c r="CAD52" s="61"/>
      <c r="CAE52" s="61"/>
      <c r="CAF52" s="61"/>
      <c r="CAG52" s="61"/>
      <c r="CAH52" s="61"/>
      <c r="CAI52" s="61"/>
      <c r="CAJ52" s="61"/>
      <c r="CAK52" s="61"/>
      <c r="CAL52" s="61"/>
      <c r="CAM52" s="61"/>
      <c r="CAN52" s="61"/>
      <c r="CAO52" s="61"/>
      <c r="CAP52" s="61"/>
      <c r="CAQ52" s="61"/>
      <c r="CAR52" s="61"/>
      <c r="CAS52" s="61"/>
      <c r="CAT52" s="61"/>
      <c r="CAU52" s="61"/>
      <c r="CAV52" s="61"/>
      <c r="CAW52" s="61"/>
      <c r="CAX52" s="61"/>
      <c r="CAY52" s="61"/>
      <c r="CAZ52" s="61"/>
      <c r="CBA52" s="61"/>
      <c r="CBB52" s="61"/>
      <c r="CBC52" s="61"/>
      <c r="CBD52" s="61"/>
      <c r="CBE52" s="61"/>
      <c r="CBF52" s="61"/>
      <c r="CBG52" s="61"/>
      <c r="CBH52" s="61"/>
      <c r="CBI52" s="61"/>
      <c r="CBJ52" s="61"/>
      <c r="CBK52" s="61"/>
      <c r="CBL52" s="61"/>
      <c r="CBM52" s="61"/>
      <c r="CBN52" s="61"/>
      <c r="CBO52" s="61"/>
    </row>
    <row r="53" spans="1:2095" s="32" customFormat="1" ht="94.5">
      <c r="A53" s="85"/>
      <c r="B53" s="86"/>
      <c r="C53" s="85"/>
      <c r="D53" s="85"/>
      <c r="E53" s="86"/>
      <c r="F53" s="28" t="s">
        <v>76</v>
      </c>
      <c r="G53" s="5">
        <f>K53+H53+I53+J53+L53+M53+N53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75" t="s">
        <v>65</v>
      </c>
      <c r="P53" s="75" t="s">
        <v>1</v>
      </c>
      <c r="Q53" s="75">
        <f>R53+S53+T53+U53+X53+V53+W53</f>
        <v>40</v>
      </c>
      <c r="R53" s="75">
        <v>0</v>
      </c>
      <c r="S53" s="75">
        <v>0</v>
      </c>
      <c r="T53" s="75">
        <v>20</v>
      </c>
      <c r="U53" s="75">
        <v>20</v>
      </c>
      <c r="V53" s="75">
        <v>0</v>
      </c>
      <c r="W53" s="75">
        <v>0</v>
      </c>
      <c r="X53" s="75">
        <v>0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  <c r="HV53" s="61"/>
      <c r="HW53" s="61"/>
      <c r="HX53" s="61"/>
      <c r="HY53" s="61"/>
      <c r="HZ53" s="61"/>
      <c r="IA53" s="61"/>
      <c r="IB53" s="61"/>
      <c r="IC53" s="61"/>
      <c r="ID53" s="61"/>
      <c r="IE53" s="61"/>
      <c r="IF53" s="61"/>
      <c r="IG53" s="61"/>
      <c r="IH53" s="61"/>
      <c r="II53" s="61"/>
      <c r="IJ53" s="61"/>
      <c r="IK53" s="61"/>
      <c r="IL53" s="61"/>
      <c r="IM53" s="61"/>
      <c r="IN53" s="61"/>
      <c r="IO53" s="61"/>
      <c r="IP53" s="61"/>
      <c r="IQ53" s="61"/>
      <c r="IR53" s="61"/>
      <c r="IS53" s="61"/>
      <c r="IT53" s="61"/>
      <c r="IU53" s="61"/>
      <c r="IV53" s="61"/>
      <c r="IW53" s="61"/>
      <c r="IX53" s="61"/>
      <c r="IY53" s="61"/>
      <c r="IZ53" s="61"/>
      <c r="JA53" s="61"/>
      <c r="JB53" s="61"/>
      <c r="JC53" s="61"/>
      <c r="JD53" s="61"/>
      <c r="JE53" s="61"/>
      <c r="JF53" s="61"/>
      <c r="JG53" s="61"/>
      <c r="JH53" s="61"/>
      <c r="JI53" s="61"/>
      <c r="JJ53" s="61"/>
      <c r="JK53" s="61"/>
      <c r="JL53" s="61"/>
      <c r="JM53" s="61"/>
      <c r="JN53" s="61"/>
      <c r="JO53" s="61"/>
      <c r="JP53" s="61"/>
      <c r="JQ53" s="61"/>
      <c r="JR53" s="61"/>
      <c r="JS53" s="61"/>
      <c r="JT53" s="61"/>
      <c r="JU53" s="61"/>
      <c r="JV53" s="61"/>
      <c r="JW53" s="61"/>
      <c r="JX53" s="61"/>
      <c r="JY53" s="61"/>
      <c r="JZ53" s="61"/>
      <c r="KA53" s="61"/>
      <c r="KB53" s="61"/>
      <c r="KC53" s="61"/>
      <c r="KD53" s="61"/>
      <c r="KE53" s="61"/>
      <c r="KF53" s="61"/>
      <c r="KG53" s="61"/>
      <c r="KH53" s="61"/>
      <c r="KI53" s="61"/>
      <c r="KJ53" s="61"/>
      <c r="KK53" s="61"/>
      <c r="KL53" s="61"/>
      <c r="KM53" s="61"/>
      <c r="KN53" s="61"/>
      <c r="KO53" s="61"/>
      <c r="KP53" s="61"/>
      <c r="KQ53" s="61"/>
      <c r="KR53" s="61"/>
      <c r="KS53" s="61"/>
      <c r="KT53" s="61"/>
      <c r="KU53" s="61"/>
      <c r="KV53" s="61"/>
      <c r="KW53" s="61"/>
      <c r="KX53" s="61"/>
      <c r="KY53" s="61"/>
      <c r="KZ53" s="61"/>
      <c r="LA53" s="61"/>
      <c r="LB53" s="61"/>
      <c r="LC53" s="61"/>
      <c r="LD53" s="61"/>
      <c r="LE53" s="61"/>
      <c r="LF53" s="61"/>
      <c r="LG53" s="61"/>
      <c r="LH53" s="61"/>
      <c r="LI53" s="61"/>
      <c r="LJ53" s="61"/>
      <c r="LK53" s="61"/>
      <c r="LL53" s="61"/>
      <c r="LM53" s="61"/>
      <c r="LN53" s="61"/>
      <c r="LO53" s="61"/>
      <c r="LP53" s="61"/>
      <c r="LQ53" s="61"/>
      <c r="LR53" s="61"/>
      <c r="LS53" s="61"/>
      <c r="LT53" s="61"/>
      <c r="LU53" s="61"/>
      <c r="LV53" s="61"/>
      <c r="LW53" s="61"/>
      <c r="LX53" s="61"/>
      <c r="LY53" s="61"/>
      <c r="LZ53" s="61"/>
      <c r="MA53" s="61"/>
      <c r="MB53" s="61"/>
      <c r="MC53" s="61"/>
      <c r="MD53" s="61"/>
      <c r="ME53" s="61"/>
      <c r="MF53" s="61"/>
      <c r="MG53" s="61"/>
      <c r="MH53" s="61"/>
      <c r="MI53" s="61"/>
      <c r="MJ53" s="61"/>
      <c r="MK53" s="61"/>
      <c r="ML53" s="61"/>
      <c r="MM53" s="61"/>
      <c r="MN53" s="61"/>
      <c r="MO53" s="61"/>
      <c r="MP53" s="61"/>
      <c r="MQ53" s="61"/>
      <c r="MR53" s="61"/>
      <c r="MS53" s="61"/>
      <c r="MT53" s="61"/>
      <c r="MU53" s="61"/>
      <c r="MV53" s="61"/>
      <c r="MW53" s="61"/>
      <c r="MX53" s="61"/>
      <c r="MY53" s="61"/>
      <c r="MZ53" s="61"/>
      <c r="NA53" s="61"/>
      <c r="NB53" s="61"/>
      <c r="NC53" s="61"/>
      <c r="ND53" s="61"/>
      <c r="NE53" s="61"/>
      <c r="NF53" s="61"/>
      <c r="NG53" s="61"/>
      <c r="NH53" s="61"/>
      <c r="NI53" s="61"/>
      <c r="NJ53" s="61"/>
      <c r="NK53" s="61"/>
      <c r="NL53" s="61"/>
      <c r="NM53" s="61"/>
      <c r="NN53" s="61"/>
      <c r="NO53" s="61"/>
      <c r="NP53" s="61"/>
      <c r="NQ53" s="61"/>
      <c r="NR53" s="61"/>
      <c r="NS53" s="61"/>
      <c r="NT53" s="61"/>
      <c r="NU53" s="61"/>
      <c r="NV53" s="61"/>
      <c r="NW53" s="61"/>
      <c r="NX53" s="61"/>
      <c r="NY53" s="61"/>
      <c r="NZ53" s="61"/>
      <c r="OA53" s="61"/>
      <c r="OB53" s="61"/>
      <c r="OC53" s="61"/>
      <c r="OD53" s="61"/>
      <c r="OE53" s="61"/>
      <c r="OF53" s="61"/>
      <c r="OG53" s="61"/>
      <c r="OH53" s="61"/>
      <c r="OI53" s="61"/>
      <c r="OJ53" s="61"/>
      <c r="OK53" s="61"/>
      <c r="OL53" s="61"/>
      <c r="OM53" s="61"/>
      <c r="ON53" s="61"/>
      <c r="OO53" s="61"/>
      <c r="OP53" s="61"/>
      <c r="OQ53" s="61"/>
      <c r="OR53" s="61"/>
      <c r="OS53" s="61"/>
      <c r="OT53" s="61"/>
      <c r="OU53" s="61"/>
      <c r="OV53" s="61"/>
      <c r="OW53" s="61"/>
      <c r="OX53" s="61"/>
      <c r="OY53" s="61"/>
      <c r="OZ53" s="61"/>
      <c r="PA53" s="61"/>
      <c r="PB53" s="61"/>
      <c r="PC53" s="61"/>
      <c r="PD53" s="61"/>
      <c r="PE53" s="61"/>
      <c r="PF53" s="61"/>
      <c r="PG53" s="61"/>
      <c r="PH53" s="61"/>
      <c r="PI53" s="61"/>
      <c r="PJ53" s="61"/>
      <c r="PK53" s="61"/>
      <c r="PL53" s="61"/>
      <c r="PM53" s="61"/>
      <c r="PN53" s="61"/>
      <c r="PO53" s="61"/>
      <c r="PP53" s="61"/>
      <c r="PQ53" s="61"/>
      <c r="PR53" s="61"/>
      <c r="PS53" s="61"/>
      <c r="PT53" s="61"/>
      <c r="PU53" s="61"/>
      <c r="PV53" s="61"/>
      <c r="PW53" s="61"/>
      <c r="PX53" s="61"/>
      <c r="PY53" s="61"/>
      <c r="PZ53" s="61"/>
      <c r="QA53" s="61"/>
      <c r="QB53" s="61"/>
      <c r="QC53" s="61"/>
      <c r="QD53" s="61"/>
      <c r="QE53" s="61"/>
      <c r="QF53" s="61"/>
      <c r="QG53" s="61"/>
      <c r="QH53" s="61"/>
      <c r="QI53" s="61"/>
      <c r="QJ53" s="61"/>
      <c r="QK53" s="61"/>
      <c r="QL53" s="61"/>
      <c r="QM53" s="61"/>
      <c r="QN53" s="61"/>
      <c r="QO53" s="61"/>
      <c r="QP53" s="61"/>
      <c r="QQ53" s="61"/>
      <c r="QR53" s="61"/>
      <c r="QS53" s="61"/>
      <c r="QT53" s="61"/>
      <c r="QU53" s="61"/>
      <c r="QV53" s="61"/>
      <c r="QW53" s="61"/>
      <c r="QX53" s="61"/>
      <c r="QY53" s="61"/>
      <c r="QZ53" s="61"/>
      <c r="RA53" s="61"/>
      <c r="RB53" s="61"/>
      <c r="RC53" s="61"/>
      <c r="RD53" s="61"/>
      <c r="RE53" s="61"/>
      <c r="RF53" s="61"/>
      <c r="RG53" s="61"/>
      <c r="RH53" s="61"/>
      <c r="RI53" s="61"/>
      <c r="RJ53" s="61"/>
      <c r="RK53" s="61"/>
      <c r="RL53" s="61"/>
      <c r="RM53" s="61"/>
      <c r="RN53" s="61"/>
      <c r="RO53" s="61"/>
      <c r="RP53" s="61"/>
      <c r="RQ53" s="61"/>
      <c r="RR53" s="61"/>
      <c r="RS53" s="61"/>
      <c r="RT53" s="61"/>
      <c r="RU53" s="61"/>
      <c r="RV53" s="61"/>
      <c r="RW53" s="61"/>
      <c r="RX53" s="61"/>
      <c r="RY53" s="61"/>
      <c r="RZ53" s="61"/>
      <c r="SA53" s="61"/>
      <c r="SB53" s="61"/>
      <c r="SC53" s="61"/>
      <c r="SD53" s="61"/>
      <c r="SE53" s="61"/>
      <c r="SF53" s="61"/>
      <c r="SG53" s="61"/>
      <c r="SH53" s="61"/>
      <c r="SI53" s="61"/>
      <c r="SJ53" s="61"/>
      <c r="SK53" s="61"/>
      <c r="SL53" s="61"/>
      <c r="SM53" s="61"/>
      <c r="SN53" s="61"/>
      <c r="SO53" s="61"/>
      <c r="SP53" s="61"/>
      <c r="SQ53" s="61"/>
      <c r="SR53" s="61"/>
      <c r="SS53" s="61"/>
      <c r="ST53" s="61"/>
      <c r="SU53" s="61"/>
      <c r="SV53" s="61"/>
      <c r="SW53" s="61"/>
      <c r="SX53" s="61"/>
      <c r="SY53" s="61"/>
      <c r="SZ53" s="61"/>
      <c r="TA53" s="61"/>
      <c r="TB53" s="61"/>
      <c r="TC53" s="61"/>
      <c r="TD53" s="61"/>
      <c r="TE53" s="61"/>
      <c r="TF53" s="61"/>
      <c r="TG53" s="61"/>
      <c r="TH53" s="61"/>
      <c r="TI53" s="61"/>
      <c r="TJ53" s="61"/>
      <c r="TK53" s="61"/>
      <c r="TL53" s="61"/>
      <c r="TM53" s="61"/>
      <c r="TN53" s="61"/>
      <c r="TO53" s="61"/>
      <c r="TP53" s="61"/>
      <c r="TQ53" s="61"/>
      <c r="TR53" s="61"/>
      <c r="TS53" s="61"/>
      <c r="TT53" s="61"/>
      <c r="TU53" s="61"/>
      <c r="TV53" s="61"/>
      <c r="TW53" s="61"/>
      <c r="TX53" s="61"/>
      <c r="TY53" s="61"/>
      <c r="TZ53" s="61"/>
      <c r="UA53" s="61"/>
      <c r="UB53" s="61"/>
      <c r="UC53" s="61"/>
      <c r="UD53" s="61"/>
      <c r="UE53" s="61"/>
      <c r="UF53" s="61"/>
      <c r="UG53" s="61"/>
      <c r="UH53" s="61"/>
      <c r="UI53" s="61"/>
      <c r="UJ53" s="61"/>
      <c r="UK53" s="61"/>
      <c r="UL53" s="61"/>
      <c r="UM53" s="61"/>
      <c r="UN53" s="61"/>
      <c r="UO53" s="61"/>
      <c r="UP53" s="61"/>
      <c r="UQ53" s="61"/>
      <c r="UR53" s="61"/>
      <c r="US53" s="61"/>
      <c r="UT53" s="61"/>
      <c r="UU53" s="61"/>
      <c r="UV53" s="61"/>
      <c r="UW53" s="61"/>
      <c r="UX53" s="61"/>
      <c r="UY53" s="61"/>
      <c r="UZ53" s="61"/>
      <c r="VA53" s="61"/>
      <c r="VB53" s="61"/>
      <c r="VC53" s="61"/>
      <c r="VD53" s="61"/>
      <c r="VE53" s="61"/>
      <c r="VF53" s="61"/>
      <c r="VG53" s="61"/>
      <c r="VH53" s="61"/>
      <c r="VI53" s="61"/>
      <c r="VJ53" s="61"/>
      <c r="VK53" s="61"/>
      <c r="VL53" s="61"/>
      <c r="VM53" s="61"/>
      <c r="VN53" s="61"/>
      <c r="VO53" s="61"/>
      <c r="VP53" s="61"/>
      <c r="VQ53" s="61"/>
      <c r="VR53" s="61"/>
      <c r="VS53" s="61"/>
      <c r="VT53" s="61"/>
      <c r="VU53" s="61"/>
      <c r="VV53" s="61"/>
      <c r="VW53" s="61"/>
      <c r="VX53" s="61"/>
      <c r="VY53" s="61"/>
      <c r="VZ53" s="61"/>
      <c r="WA53" s="61"/>
      <c r="WB53" s="61"/>
      <c r="WC53" s="61"/>
      <c r="WD53" s="61"/>
      <c r="WE53" s="61"/>
      <c r="WF53" s="61"/>
      <c r="WG53" s="61"/>
      <c r="WH53" s="61"/>
      <c r="WI53" s="61"/>
      <c r="WJ53" s="61"/>
      <c r="WK53" s="61"/>
      <c r="WL53" s="61"/>
      <c r="WM53" s="61"/>
      <c r="WN53" s="61"/>
      <c r="WO53" s="61"/>
      <c r="WP53" s="61"/>
      <c r="WQ53" s="61"/>
      <c r="WR53" s="61"/>
      <c r="WS53" s="61"/>
      <c r="WT53" s="61"/>
      <c r="WU53" s="61"/>
      <c r="WV53" s="61"/>
      <c r="WW53" s="61"/>
      <c r="WX53" s="61"/>
      <c r="WY53" s="61"/>
      <c r="WZ53" s="61"/>
      <c r="XA53" s="61"/>
      <c r="XB53" s="61"/>
      <c r="XC53" s="61"/>
      <c r="XD53" s="61"/>
      <c r="XE53" s="61"/>
      <c r="XF53" s="61"/>
      <c r="XG53" s="61"/>
      <c r="XH53" s="61"/>
      <c r="XI53" s="61"/>
      <c r="XJ53" s="61"/>
      <c r="XK53" s="61"/>
      <c r="XL53" s="61"/>
      <c r="XM53" s="61"/>
      <c r="XN53" s="61"/>
      <c r="XO53" s="61"/>
      <c r="XP53" s="61"/>
      <c r="XQ53" s="61"/>
      <c r="XR53" s="61"/>
      <c r="XS53" s="61"/>
      <c r="XT53" s="61"/>
      <c r="XU53" s="61"/>
      <c r="XV53" s="61"/>
      <c r="XW53" s="61"/>
      <c r="XX53" s="61"/>
      <c r="XY53" s="61"/>
      <c r="XZ53" s="61"/>
      <c r="YA53" s="61"/>
      <c r="YB53" s="61"/>
      <c r="YC53" s="61"/>
      <c r="YD53" s="61"/>
      <c r="YE53" s="61"/>
      <c r="YF53" s="61"/>
      <c r="YG53" s="61"/>
      <c r="YH53" s="61"/>
      <c r="YI53" s="61"/>
      <c r="YJ53" s="61"/>
      <c r="YK53" s="61"/>
      <c r="YL53" s="61"/>
      <c r="YM53" s="61"/>
      <c r="YN53" s="61"/>
      <c r="YO53" s="61"/>
      <c r="YP53" s="61"/>
      <c r="YQ53" s="61"/>
      <c r="YR53" s="61"/>
      <c r="YS53" s="61"/>
      <c r="YT53" s="61"/>
      <c r="YU53" s="61"/>
      <c r="YV53" s="61"/>
      <c r="YW53" s="61"/>
      <c r="YX53" s="61"/>
      <c r="YY53" s="61"/>
      <c r="YZ53" s="61"/>
      <c r="ZA53" s="61"/>
      <c r="ZB53" s="61"/>
      <c r="ZC53" s="61"/>
      <c r="ZD53" s="61"/>
      <c r="ZE53" s="61"/>
      <c r="ZF53" s="61"/>
      <c r="ZG53" s="61"/>
      <c r="ZH53" s="61"/>
      <c r="ZI53" s="61"/>
      <c r="ZJ53" s="61"/>
      <c r="ZK53" s="61"/>
      <c r="ZL53" s="61"/>
      <c r="ZM53" s="61"/>
      <c r="ZN53" s="61"/>
      <c r="ZO53" s="61"/>
      <c r="ZP53" s="61"/>
      <c r="ZQ53" s="61"/>
      <c r="ZR53" s="61"/>
      <c r="ZS53" s="61"/>
      <c r="ZT53" s="61"/>
      <c r="ZU53" s="61"/>
      <c r="ZV53" s="61"/>
      <c r="ZW53" s="61"/>
      <c r="ZX53" s="61"/>
      <c r="ZY53" s="61"/>
      <c r="ZZ53" s="61"/>
      <c r="AAA53" s="61"/>
      <c r="AAB53" s="61"/>
      <c r="AAC53" s="61"/>
      <c r="AAD53" s="61"/>
      <c r="AAE53" s="61"/>
      <c r="AAF53" s="61"/>
      <c r="AAG53" s="61"/>
      <c r="AAH53" s="61"/>
      <c r="AAI53" s="61"/>
      <c r="AAJ53" s="61"/>
      <c r="AAK53" s="61"/>
      <c r="AAL53" s="61"/>
      <c r="AAM53" s="61"/>
      <c r="AAN53" s="61"/>
      <c r="AAO53" s="61"/>
      <c r="AAP53" s="61"/>
      <c r="AAQ53" s="61"/>
      <c r="AAR53" s="61"/>
      <c r="AAS53" s="61"/>
      <c r="AAT53" s="61"/>
      <c r="AAU53" s="61"/>
      <c r="AAV53" s="61"/>
      <c r="AAW53" s="61"/>
      <c r="AAX53" s="61"/>
      <c r="AAY53" s="61"/>
      <c r="AAZ53" s="61"/>
      <c r="ABA53" s="61"/>
      <c r="ABB53" s="61"/>
      <c r="ABC53" s="61"/>
      <c r="ABD53" s="61"/>
      <c r="ABE53" s="61"/>
      <c r="ABF53" s="61"/>
      <c r="ABG53" s="61"/>
      <c r="ABH53" s="61"/>
      <c r="ABI53" s="61"/>
      <c r="ABJ53" s="61"/>
      <c r="ABK53" s="61"/>
      <c r="ABL53" s="61"/>
      <c r="ABM53" s="61"/>
      <c r="ABN53" s="61"/>
      <c r="ABO53" s="61"/>
      <c r="ABP53" s="61"/>
      <c r="ABQ53" s="61"/>
      <c r="ABR53" s="61"/>
      <c r="ABS53" s="61"/>
      <c r="ABT53" s="61"/>
      <c r="ABU53" s="61"/>
      <c r="ABV53" s="61"/>
      <c r="ABW53" s="61"/>
      <c r="ABX53" s="61"/>
      <c r="ABY53" s="61"/>
      <c r="ABZ53" s="61"/>
      <c r="ACA53" s="61"/>
      <c r="ACB53" s="61"/>
      <c r="ACC53" s="61"/>
      <c r="ACD53" s="61"/>
      <c r="ACE53" s="61"/>
      <c r="ACF53" s="61"/>
      <c r="ACG53" s="61"/>
      <c r="ACH53" s="61"/>
      <c r="ACI53" s="61"/>
      <c r="ACJ53" s="61"/>
      <c r="ACK53" s="61"/>
      <c r="ACL53" s="61"/>
      <c r="ACM53" s="61"/>
      <c r="ACN53" s="61"/>
      <c r="ACO53" s="61"/>
      <c r="ACP53" s="61"/>
      <c r="ACQ53" s="61"/>
      <c r="ACR53" s="61"/>
      <c r="ACS53" s="61"/>
      <c r="ACT53" s="61"/>
      <c r="ACU53" s="61"/>
      <c r="ACV53" s="61"/>
      <c r="ACW53" s="61"/>
      <c r="ACX53" s="61"/>
      <c r="ACY53" s="61"/>
      <c r="ACZ53" s="61"/>
      <c r="ADA53" s="61"/>
      <c r="ADB53" s="61"/>
      <c r="ADC53" s="61"/>
      <c r="ADD53" s="61"/>
      <c r="ADE53" s="61"/>
      <c r="ADF53" s="61"/>
      <c r="ADG53" s="61"/>
      <c r="ADH53" s="61"/>
      <c r="ADI53" s="61"/>
      <c r="ADJ53" s="61"/>
      <c r="ADK53" s="61"/>
      <c r="ADL53" s="61"/>
      <c r="ADM53" s="61"/>
      <c r="ADN53" s="61"/>
      <c r="ADO53" s="61"/>
      <c r="ADP53" s="61"/>
      <c r="ADQ53" s="61"/>
      <c r="ADR53" s="61"/>
      <c r="ADS53" s="61"/>
      <c r="ADT53" s="61"/>
      <c r="ADU53" s="61"/>
      <c r="ADV53" s="61"/>
      <c r="ADW53" s="61"/>
      <c r="ADX53" s="61"/>
      <c r="ADY53" s="61"/>
      <c r="ADZ53" s="61"/>
      <c r="AEA53" s="61"/>
      <c r="AEB53" s="61"/>
      <c r="AEC53" s="61"/>
      <c r="AED53" s="61"/>
      <c r="AEE53" s="61"/>
      <c r="AEF53" s="61"/>
      <c r="AEG53" s="61"/>
      <c r="AEH53" s="61"/>
      <c r="AEI53" s="61"/>
      <c r="AEJ53" s="61"/>
      <c r="AEK53" s="61"/>
      <c r="AEL53" s="61"/>
      <c r="AEM53" s="61"/>
      <c r="AEN53" s="61"/>
      <c r="AEO53" s="61"/>
      <c r="AEP53" s="61"/>
      <c r="AEQ53" s="61"/>
      <c r="AER53" s="61"/>
      <c r="AES53" s="61"/>
      <c r="AET53" s="61"/>
      <c r="AEU53" s="61"/>
      <c r="AEV53" s="61"/>
      <c r="AEW53" s="61"/>
      <c r="AEX53" s="61"/>
      <c r="AEY53" s="61"/>
      <c r="AEZ53" s="61"/>
      <c r="AFA53" s="61"/>
      <c r="AFB53" s="61"/>
      <c r="AFC53" s="61"/>
      <c r="AFD53" s="61"/>
      <c r="AFE53" s="61"/>
      <c r="AFF53" s="61"/>
      <c r="AFG53" s="61"/>
      <c r="AFH53" s="61"/>
      <c r="AFI53" s="61"/>
      <c r="AFJ53" s="61"/>
      <c r="AFK53" s="61"/>
      <c r="AFL53" s="61"/>
      <c r="AFM53" s="61"/>
      <c r="AFN53" s="61"/>
      <c r="AFO53" s="61"/>
      <c r="AFP53" s="61"/>
      <c r="AFQ53" s="61"/>
      <c r="AFR53" s="61"/>
      <c r="AFS53" s="61"/>
      <c r="AFT53" s="61"/>
      <c r="AFU53" s="61"/>
      <c r="AFV53" s="61"/>
      <c r="AFW53" s="61"/>
      <c r="AFX53" s="61"/>
      <c r="AFY53" s="61"/>
      <c r="AFZ53" s="61"/>
      <c r="AGA53" s="61"/>
      <c r="AGB53" s="61"/>
      <c r="AGC53" s="61"/>
      <c r="AGD53" s="61"/>
      <c r="AGE53" s="61"/>
      <c r="AGF53" s="61"/>
      <c r="AGG53" s="61"/>
      <c r="AGH53" s="61"/>
      <c r="AGI53" s="61"/>
      <c r="AGJ53" s="61"/>
      <c r="AGK53" s="61"/>
      <c r="AGL53" s="61"/>
      <c r="AGM53" s="61"/>
      <c r="AGN53" s="61"/>
      <c r="AGO53" s="61"/>
      <c r="AGP53" s="61"/>
      <c r="AGQ53" s="61"/>
      <c r="AGR53" s="61"/>
      <c r="AGS53" s="61"/>
      <c r="AGT53" s="61"/>
      <c r="AGU53" s="61"/>
      <c r="AGV53" s="61"/>
      <c r="AGW53" s="61"/>
      <c r="AGX53" s="61"/>
      <c r="AGY53" s="61"/>
      <c r="AGZ53" s="61"/>
      <c r="AHA53" s="61"/>
      <c r="AHB53" s="61"/>
      <c r="AHC53" s="61"/>
      <c r="AHD53" s="61"/>
      <c r="AHE53" s="61"/>
      <c r="AHF53" s="61"/>
      <c r="AHG53" s="61"/>
      <c r="AHH53" s="61"/>
      <c r="AHI53" s="61"/>
      <c r="AHJ53" s="61"/>
      <c r="AHK53" s="61"/>
      <c r="AHL53" s="61"/>
      <c r="AHM53" s="61"/>
      <c r="AHN53" s="61"/>
      <c r="AHO53" s="61"/>
      <c r="AHP53" s="61"/>
      <c r="AHQ53" s="61"/>
      <c r="AHR53" s="61"/>
      <c r="AHS53" s="61"/>
      <c r="AHT53" s="61"/>
      <c r="AHU53" s="61"/>
      <c r="AHV53" s="61"/>
      <c r="AHW53" s="61"/>
      <c r="AHX53" s="61"/>
      <c r="AHY53" s="61"/>
      <c r="AHZ53" s="61"/>
      <c r="AIA53" s="61"/>
      <c r="AIB53" s="61"/>
      <c r="AIC53" s="61"/>
      <c r="AID53" s="61"/>
      <c r="AIE53" s="61"/>
      <c r="AIF53" s="61"/>
      <c r="AIG53" s="61"/>
      <c r="AIH53" s="61"/>
      <c r="AII53" s="61"/>
      <c r="AIJ53" s="61"/>
      <c r="AIK53" s="61"/>
      <c r="AIL53" s="61"/>
      <c r="AIM53" s="61"/>
      <c r="AIN53" s="61"/>
      <c r="AIO53" s="61"/>
      <c r="AIP53" s="61"/>
      <c r="AIQ53" s="61"/>
      <c r="AIR53" s="61"/>
      <c r="AIS53" s="61"/>
      <c r="AIT53" s="61"/>
      <c r="AIU53" s="61"/>
      <c r="AIV53" s="61"/>
      <c r="AIW53" s="61"/>
      <c r="AIX53" s="61"/>
      <c r="AIY53" s="61"/>
      <c r="AIZ53" s="61"/>
      <c r="AJA53" s="61"/>
      <c r="AJB53" s="61"/>
      <c r="AJC53" s="61"/>
      <c r="AJD53" s="61"/>
      <c r="AJE53" s="61"/>
      <c r="AJF53" s="61"/>
      <c r="AJG53" s="61"/>
      <c r="AJH53" s="61"/>
      <c r="AJI53" s="61"/>
      <c r="AJJ53" s="61"/>
      <c r="AJK53" s="61"/>
      <c r="AJL53" s="61"/>
      <c r="AJM53" s="61"/>
      <c r="AJN53" s="61"/>
      <c r="AJO53" s="61"/>
      <c r="AJP53" s="61"/>
      <c r="AJQ53" s="61"/>
      <c r="AJR53" s="61"/>
      <c r="AJS53" s="61"/>
      <c r="AJT53" s="61"/>
      <c r="AJU53" s="61"/>
      <c r="AJV53" s="61"/>
      <c r="AJW53" s="61"/>
      <c r="AJX53" s="61"/>
      <c r="AJY53" s="61"/>
      <c r="AJZ53" s="61"/>
      <c r="AKA53" s="61"/>
      <c r="AKB53" s="61"/>
      <c r="AKC53" s="61"/>
      <c r="AKD53" s="61"/>
      <c r="AKE53" s="61"/>
      <c r="AKF53" s="61"/>
      <c r="AKG53" s="61"/>
      <c r="AKH53" s="61"/>
      <c r="AKI53" s="61"/>
      <c r="AKJ53" s="61"/>
      <c r="AKK53" s="61"/>
      <c r="AKL53" s="61"/>
      <c r="AKM53" s="61"/>
      <c r="AKN53" s="61"/>
      <c r="AKO53" s="61"/>
      <c r="AKP53" s="61"/>
      <c r="AKQ53" s="61"/>
      <c r="AKR53" s="61"/>
      <c r="AKS53" s="61"/>
      <c r="AKT53" s="61"/>
      <c r="AKU53" s="61"/>
      <c r="AKV53" s="61"/>
      <c r="AKW53" s="61"/>
      <c r="AKX53" s="61"/>
      <c r="AKY53" s="61"/>
      <c r="AKZ53" s="61"/>
      <c r="ALA53" s="61"/>
      <c r="ALB53" s="61"/>
      <c r="ALC53" s="61"/>
      <c r="ALD53" s="61"/>
      <c r="ALE53" s="61"/>
      <c r="ALF53" s="61"/>
      <c r="ALG53" s="61"/>
      <c r="ALH53" s="61"/>
      <c r="ALI53" s="61"/>
      <c r="ALJ53" s="61"/>
      <c r="ALK53" s="61"/>
      <c r="ALL53" s="61"/>
      <c r="ALM53" s="61"/>
      <c r="ALN53" s="61"/>
      <c r="ALO53" s="61"/>
      <c r="ALP53" s="61"/>
      <c r="ALQ53" s="61"/>
      <c r="ALR53" s="61"/>
      <c r="ALS53" s="61"/>
      <c r="ALT53" s="61"/>
      <c r="ALU53" s="61"/>
      <c r="ALV53" s="61"/>
      <c r="ALW53" s="61"/>
      <c r="ALX53" s="61"/>
      <c r="ALY53" s="61"/>
      <c r="ALZ53" s="61"/>
      <c r="AMA53" s="61"/>
      <c r="AMB53" s="61"/>
      <c r="AMC53" s="61"/>
      <c r="AMD53" s="61"/>
      <c r="AME53" s="61"/>
      <c r="AMF53" s="61"/>
      <c r="AMG53" s="61"/>
      <c r="AMH53" s="61"/>
      <c r="AMI53" s="61"/>
      <c r="AMJ53" s="61"/>
      <c r="AMK53" s="61"/>
      <c r="AML53" s="61"/>
      <c r="AMM53" s="61"/>
      <c r="AMN53" s="61"/>
      <c r="AMO53" s="61"/>
      <c r="AMP53" s="61"/>
      <c r="AMQ53" s="61"/>
      <c r="AMR53" s="61"/>
      <c r="AMS53" s="61"/>
      <c r="AMT53" s="61"/>
      <c r="AMU53" s="61"/>
      <c r="AMV53" s="61"/>
      <c r="AMW53" s="61"/>
      <c r="AMX53" s="61"/>
      <c r="AMY53" s="61"/>
      <c r="AMZ53" s="61"/>
      <c r="ANA53" s="61"/>
      <c r="ANB53" s="61"/>
      <c r="ANC53" s="61"/>
      <c r="AND53" s="61"/>
      <c r="ANE53" s="61"/>
      <c r="ANF53" s="61"/>
      <c r="ANG53" s="61"/>
      <c r="ANH53" s="61"/>
      <c r="ANI53" s="61"/>
      <c r="ANJ53" s="61"/>
      <c r="ANK53" s="61"/>
      <c r="ANL53" s="61"/>
      <c r="ANM53" s="61"/>
      <c r="ANN53" s="61"/>
      <c r="ANO53" s="61"/>
      <c r="ANP53" s="61"/>
      <c r="ANQ53" s="61"/>
      <c r="ANR53" s="61"/>
      <c r="ANS53" s="61"/>
      <c r="ANT53" s="61"/>
      <c r="ANU53" s="61"/>
      <c r="ANV53" s="61"/>
      <c r="ANW53" s="61"/>
      <c r="ANX53" s="61"/>
      <c r="ANY53" s="61"/>
      <c r="ANZ53" s="61"/>
      <c r="AOA53" s="61"/>
      <c r="AOB53" s="61"/>
      <c r="AOC53" s="61"/>
      <c r="AOD53" s="61"/>
      <c r="AOE53" s="61"/>
      <c r="AOF53" s="61"/>
      <c r="AOG53" s="61"/>
      <c r="AOH53" s="61"/>
      <c r="AOI53" s="61"/>
      <c r="AOJ53" s="61"/>
      <c r="AOK53" s="61"/>
      <c r="AOL53" s="61"/>
      <c r="AOM53" s="61"/>
      <c r="AON53" s="61"/>
      <c r="AOO53" s="61"/>
      <c r="AOP53" s="61"/>
      <c r="AOQ53" s="61"/>
      <c r="AOR53" s="61"/>
      <c r="AOS53" s="61"/>
      <c r="AOT53" s="61"/>
      <c r="AOU53" s="61"/>
      <c r="AOV53" s="61"/>
      <c r="AOW53" s="61"/>
      <c r="AOX53" s="61"/>
      <c r="AOY53" s="61"/>
      <c r="AOZ53" s="61"/>
      <c r="APA53" s="61"/>
      <c r="APB53" s="61"/>
      <c r="APC53" s="61"/>
      <c r="APD53" s="61"/>
      <c r="APE53" s="61"/>
      <c r="APF53" s="61"/>
      <c r="APG53" s="61"/>
      <c r="APH53" s="61"/>
      <c r="API53" s="61"/>
      <c r="APJ53" s="61"/>
      <c r="APK53" s="61"/>
      <c r="APL53" s="61"/>
      <c r="APM53" s="61"/>
      <c r="APN53" s="61"/>
      <c r="APO53" s="61"/>
      <c r="APP53" s="61"/>
      <c r="APQ53" s="61"/>
      <c r="APR53" s="61"/>
      <c r="APS53" s="61"/>
      <c r="APT53" s="61"/>
      <c r="APU53" s="61"/>
      <c r="APV53" s="61"/>
      <c r="APW53" s="61"/>
      <c r="APX53" s="61"/>
      <c r="APY53" s="61"/>
      <c r="APZ53" s="61"/>
      <c r="AQA53" s="61"/>
      <c r="AQB53" s="61"/>
      <c r="AQC53" s="61"/>
      <c r="AQD53" s="61"/>
      <c r="AQE53" s="61"/>
      <c r="AQF53" s="61"/>
      <c r="AQG53" s="61"/>
      <c r="AQH53" s="61"/>
      <c r="AQI53" s="61"/>
      <c r="AQJ53" s="61"/>
      <c r="AQK53" s="61"/>
      <c r="AQL53" s="61"/>
      <c r="AQM53" s="61"/>
      <c r="AQN53" s="61"/>
      <c r="AQO53" s="61"/>
      <c r="AQP53" s="61"/>
      <c r="AQQ53" s="61"/>
      <c r="AQR53" s="61"/>
      <c r="AQS53" s="61"/>
      <c r="AQT53" s="61"/>
      <c r="AQU53" s="61"/>
      <c r="AQV53" s="61"/>
      <c r="AQW53" s="61"/>
      <c r="AQX53" s="61"/>
      <c r="AQY53" s="61"/>
      <c r="AQZ53" s="61"/>
      <c r="ARA53" s="61"/>
      <c r="ARB53" s="61"/>
      <c r="ARC53" s="61"/>
      <c r="ARD53" s="61"/>
      <c r="ARE53" s="61"/>
      <c r="ARF53" s="61"/>
      <c r="ARG53" s="61"/>
      <c r="ARH53" s="61"/>
      <c r="ARI53" s="61"/>
      <c r="ARJ53" s="61"/>
      <c r="ARK53" s="61"/>
      <c r="ARL53" s="61"/>
      <c r="ARM53" s="61"/>
      <c r="ARN53" s="61"/>
      <c r="ARO53" s="61"/>
      <c r="ARP53" s="61"/>
      <c r="ARQ53" s="61"/>
      <c r="ARR53" s="61"/>
      <c r="ARS53" s="61"/>
      <c r="ART53" s="61"/>
      <c r="ARU53" s="61"/>
      <c r="ARV53" s="61"/>
      <c r="ARW53" s="61"/>
      <c r="ARX53" s="61"/>
      <c r="ARY53" s="61"/>
      <c r="ARZ53" s="61"/>
      <c r="ASA53" s="61"/>
      <c r="ASB53" s="61"/>
      <c r="ASC53" s="61"/>
      <c r="ASD53" s="61"/>
      <c r="ASE53" s="61"/>
      <c r="ASF53" s="61"/>
      <c r="ASG53" s="61"/>
      <c r="ASH53" s="61"/>
      <c r="ASI53" s="61"/>
      <c r="ASJ53" s="61"/>
      <c r="ASK53" s="61"/>
      <c r="ASL53" s="61"/>
      <c r="ASM53" s="61"/>
      <c r="ASN53" s="61"/>
      <c r="ASO53" s="61"/>
      <c r="ASP53" s="61"/>
      <c r="ASQ53" s="61"/>
      <c r="ASR53" s="61"/>
      <c r="ASS53" s="61"/>
      <c r="AST53" s="61"/>
      <c r="ASU53" s="61"/>
      <c r="ASV53" s="61"/>
      <c r="ASW53" s="61"/>
      <c r="ASX53" s="61"/>
      <c r="ASY53" s="61"/>
      <c r="ASZ53" s="61"/>
      <c r="ATA53" s="61"/>
      <c r="ATB53" s="61"/>
      <c r="ATC53" s="61"/>
      <c r="ATD53" s="61"/>
      <c r="ATE53" s="61"/>
      <c r="ATF53" s="61"/>
      <c r="ATG53" s="61"/>
      <c r="ATH53" s="61"/>
      <c r="ATI53" s="61"/>
      <c r="ATJ53" s="61"/>
      <c r="ATK53" s="61"/>
      <c r="ATL53" s="61"/>
      <c r="ATM53" s="61"/>
      <c r="ATN53" s="61"/>
      <c r="ATO53" s="61"/>
      <c r="ATP53" s="61"/>
      <c r="ATQ53" s="61"/>
      <c r="ATR53" s="61"/>
      <c r="ATS53" s="61"/>
      <c r="ATT53" s="61"/>
      <c r="ATU53" s="61"/>
      <c r="ATV53" s="61"/>
      <c r="ATW53" s="61"/>
      <c r="ATX53" s="61"/>
      <c r="ATY53" s="61"/>
      <c r="ATZ53" s="61"/>
      <c r="AUA53" s="61"/>
      <c r="AUB53" s="61"/>
      <c r="AUC53" s="61"/>
      <c r="AUD53" s="61"/>
      <c r="AUE53" s="61"/>
      <c r="AUF53" s="61"/>
      <c r="AUG53" s="61"/>
      <c r="AUH53" s="61"/>
      <c r="AUI53" s="61"/>
      <c r="AUJ53" s="61"/>
      <c r="AUK53" s="61"/>
      <c r="AUL53" s="61"/>
      <c r="AUM53" s="61"/>
      <c r="AUN53" s="61"/>
      <c r="AUO53" s="61"/>
      <c r="AUP53" s="61"/>
      <c r="AUQ53" s="61"/>
      <c r="AUR53" s="61"/>
      <c r="AUS53" s="61"/>
      <c r="AUT53" s="61"/>
      <c r="AUU53" s="61"/>
      <c r="AUV53" s="61"/>
      <c r="AUW53" s="61"/>
      <c r="AUX53" s="61"/>
      <c r="AUY53" s="61"/>
      <c r="AUZ53" s="61"/>
      <c r="AVA53" s="61"/>
      <c r="AVB53" s="61"/>
      <c r="AVC53" s="61"/>
      <c r="AVD53" s="61"/>
      <c r="AVE53" s="61"/>
      <c r="AVF53" s="61"/>
      <c r="AVG53" s="61"/>
      <c r="AVH53" s="61"/>
      <c r="AVI53" s="61"/>
      <c r="AVJ53" s="61"/>
      <c r="AVK53" s="61"/>
      <c r="AVL53" s="61"/>
      <c r="AVM53" s="61"/>
      <c r="AVN53" s="61"/>
      <c r="AVO53" s="61"/>
      <c r="AVP53" s="61"/>
      <c r="AVQ53" s="61"/>
      <c r="AVR53" s="61"/>
      <c r="AVS53" s="61"/>
      <c r="AVT53" s="61"/>
      <c r="AVU53" s="61"/>
      <c r="AVV53" s="61"/>
      <c r="AVW53" s="61"/>
      <c r="AVX53" s="61"/>
      <c r="AVY53" s="61"/>
      <c r="AVZ53" s="61"/>
      <c r="AWA53" s="61"/>
      <c r="AWB53" s="61"/>
      <c r="AWC53" s="61"/>
      <c r="AWD53" s="61"/>
      <c r="AWE53" s="61"/>
      <c r="AWF53" s="61"/>
      <c r="AWG53" s="61"/>
      <c r="AWH53" s="61"/>
      <c r="AWI53" s="61"/>
      <c r="AWJ53" s="61"/>
      <c r="AWK53" s="61"/>
      <c r="AWL53" s="61"/>
      <c r="AWM53" s="61"/>
      <c r="AWN53" s="61"/>
      <c r="AWO53" s="61"/>
      <c r="AWP53" s="61"/>
      <c r="AWQ53" s="61"/>
      <c r="AWR53" s="61"/>
      <c r="AWS53" s="61"/>
      <c r="AWT53" s="61"/>
      <c r="AWU53" s="61"/>
      <c r="AWV53" s="61"/>
      <c r="AWW53" s="61"/>
      <c r="AWX53" s="61"/>
      <c r="AWY53" s="61"/>
      <c r="AWZ53" s="61"/>
      <c r="AXA53" s="61"/>
      <c r="AXB53" s="61"/>
      <c r="AXC53" s="61"/>
      <c r="AXD53" s="61"/>
      <c r="AXE53" s="61"/>
      <c r="AXF53" s="61"/>
      <c r="AXG53" s="61"/>
      <c r="AXH53" s="61"/>
      <c r="AXI53" s="61"/>
      <c r="AXJ53" s="61"/>
      <c r="AXK53" s="61"/>
      <c r="AXL53" s="61"/>
      <c r="AXM53" s="61"/>
      <c r="AXN53" s="61"/>
      <c r="AXO53" s="61"/>
      <c r="AXP53" s="61"/>
      <c r="AXQ53" s="61"/>
      <c r="AXR53" s="61"/>
      <c r="AXS53" s="61"/>
      <c r="AXT53" s="61"/>
      <c r="AXU53" s="61"/>
      <c r="AXV53" s="61"/>
      <c r="AXW53" s="61"/>
      <c r="AXX53" s="61"/>
      <c r="AXY53" s="61"/>
      <c r="AXZ53" s="61"/>
      <c r="AYA53" s="61"/>
      <c r="AYB53" s="61"/>
      <c r="AYC53" s="61"/>
      <c r="AYD53" s="61"/>
      <c r="AYE53" s="61"/>
      <c r="AYF53" s="61"/>
      <c r="AYG53" s="61"/>
      <c r="AYH53" s="61"/>
      <c r="AYI53" s="61"/>
      <c r="AYJ53" s="61"/>
      <c r="AYK53" s="61"/>
      <c r="AYL53" s="61"/>
      <c r="AYM53" s="61"/>
      <c r="AYN53" s="61"/>
      <c r="AYO53" s="61"/>
      <c r="AYP53" s="61"/>
      <c r="AYQ53" s="61"/>
      <c r="AYR53" s="61"/>
      <c r="AYS53" s="61"/>
      <c r="AYT53" s="61"/>
      <c r="AYU53" s="61"/>
      <c r="AYV53" s="61"/>
      <c r="AYW53" s="61"/>
      <c r="AYX53" s="61"/>
      <c r="AYY53" s="61"/>
      <c r="AYZ53" s="61"/>
      <c r="AZA53" s="61"/>
      <c r="AZB53" s="61"/>
      <c r="AZC53" s="61"/>
      <c r="AZD53" s="61"/>
      <c r="AZE53" s="61"/>
      <c r="AZF53" s="61"/>
      <c r="AZG53" s="61"/>
      <c r="AZH53" s="61"/>
      <c r="AZI53" s="61"/>
      <c r="AZJ53" s="61"/>
      <c r="AZK53" s="61"/>
      <c r="AZL53" s="61"/>
      <c r="AZM53" s="61"/>
      <c r="AZN53" s="61"/>
      <c r="AZO53" s="61"/>
      <c r="AZP53" s="61"/>
      <c r="AZQ53" s="61"/>
      <c r="AZR53" s="61"/>
      <c r="AZS53" s="61"/>
      <c r="AZT53" s="61"/>
      <c r="AZU53" s="61"/>
      <c r="AZV53" s="61"/>
      <c r="AZW53" s="61"/>
      <c r="AZX53" s="61"/>
      <c r="AZY53" s="61"/>
      <c r="AZZ53" s="61"/>
      <c r="BAA53" s="61"/>
      <c r="BAB53" s="61"/>
      <c r="BAC53" s="61"/>
      <c r="BAD53" s="61"/>
      <c r="BAE53" s="61"/>
      <c r="BAF53" s="61"/>
      <c r="BAG53" s="61"/>
      <c r="BAH53" s="61"/>
      <c r="BAI53" s="61"/>
      <c r="BAJ53" s="61"/>
      <c r="BAK53" s="61"/>
      <c r="BAL53" s="61"/>
      <c r="BAM53" s="61"/>
      <c r="BAN53" s="61"/>
      <c r="BAO53" s="61"/>
      <c r="BAP53" s="61"/>
      <c r="BAQ53" s="61"/>
      <c r="BAR53" s="61"/>
      <c r="BAS53" s="61"/>
      <c r="BAT53" s="61"/>
      <c r="BAU53" s="61"/>
      <c r="BAV53" s="61"/>
      <c r="BAW53" s="61"/>
      <c r="BAX53" s="61"/>
      <c r="BAY53" s="61"/>
      <c r="BAZ53" s="61"/>
      <c r="BBA53" s="61"/>
      <c r="BBB53" s="61"/>
      <c r="BBC53" s="61"/>
      <c r="BBD53" s="61"/>
      <c r="BBE53" s="61"/>
      <c r="BBF53" s="61"/>
      <c r="BBG53" s="61"/>
      <c r="BBH53" s="61"/>
      <c r="BBI53" s="61"/>
      <c r="BBJ53" s="61"/>
      <c r="BBK53" s="61"/>
      <c r="BBL53" s="61"/>
      <c r="BBM53" s="61"/>
      <c r="BBN53" s="61"/>
      <c r="BBO53" s="61"/>
      <c r="BBP53" s="61"/>
      <c r="BBQ53" s="61"/>
      <c r="BBR53" s="61"/>
      <c r="BBS53" s="61"/>
      <c r="BBT53" s="61"/>
      <c r="BBU53" s="61"/>
      <c r="BBV53" s="61"/>
      <c r="BBW53" s="61"/>
      <c r="BBX53" s="61"/>
      <c r="BBY53" s="61"/>
      <c r="BBZ53" s="61"/>
      <c r="BCA53" s="61"/>
      <c r="BCB53" s="61"/>
      <c r="BCC53" s="61"/>
      <c r="BCD53" s="61"/>
      <c r="BCE53" s="61"/>
      <c r="BCF53" s="61"/>
      <c r="BCG53" s="61"/>
      <c r="BCH53" s="61"/>
      <c r="BCI53" s="61"/>
      <c r="BCJ53" s="61"/>
      <c r="BCK53" s="61"/>
      <c r="BCL53" s="61"/>
      <c r="BCM53" s="61"/>
      <c r="BCN53" s="61"/>
      <c r="BCO53" s="61"/>
      <c r="BCP53" s="61"/>
      <c r="BCQ53" s="61"/>
      <c r="BCR53" s="61"/>
      <c r="BCS53" s="61"/>
      <c r="BCT53" s="61"/>
      <c r="BCU53" s="61"/>
      <c r="BCV53" s="61"/>
      <c r="BCW53" s="61"/>
      <c r="BCX53" s="61"/>
      <c r="BCY53" s="61"/>
      <c r="BCZ53" s="61"/>
      <c r="BDA53" s="61"/>
      <c r="BDB53" s="61"/>
      <c r="BDC53" s="61"/>
      <c r="BDD53" s="61"/>
      <c r="BDE53" s="61"/>
      <c r="BDF53" s="61"/>
      <c r="BDG53" s="61"/>
      <c r="BDH53" s="61"/>
      <c r="BDI53" s="61"/>
      <c r="BDJ53" s="61"/>
      <c r="BDK53" s="61"/>
      <c r="BDL53" s="61"/>
      <c r="BDM53" s="61"/>
      <c r="BDN53" s="61"/>
      <c r="BDO53" s="61"/>
      <c r="BDP53" s="61"/>
      <c r="BDQ53" s="61"/>
      <c r="BDR53" s="61"/>
      <c r="BDS53" s="61"/>
      <c r="BDT53" s="61"/>
      <c r="BDU53" s="61"/>
      <c r="BDV53" s="61"/>
      <c r="BDW53" s="61"/>
      <c r="BDX53" s="61"/>
      <c r="BDY53" s="61"/>
      <c r="BDZ53" s="61"/>
      <c r="BEA53" s="61"/>
      <c r="BEB53" s="61"/>
      <c r="BEC53" s="61"/>
      <c r="BED53" s="61"/>
      <c r="BEE53" s="61"/>
      <c r="BEF53" s="61"/>
      <c r="BEG53" s="61"/>
      <c r="BEH53" s="61"/>
      <c r="BEI53" s="61"/>
      <c r="BEJ53" s="61"/>
      <c r="BEK53" s="61"/>
      <c r="BEL53" s="61"/>
      <c r="BEM53" s="61"/>
      <c r="BEN53" s="61"/>
      <c r="BEO53" s="61"/>
      <c r="BEP53" s="61"/>
      <c r="BEQ53" s="61"/>
      <c r="BER53" s="61"/>
      <c r="BES53" s="61"/>
      <c r="BET53" s="61"/>
      <c r="BEU53" s="61"/>
      <c r="BEV53" s="61"/>
      <c r="BEW53" s="61"/>
      <c r="BEX53" s="61"/>
      <c r="BEY53" s="61"/>
      <c r="BEZ53" s="61"/>
      <c r="BFA53" s="61"/>
      <c r="BFB53" s="61"/>
      <c r="BFC53" s="61"/>
      <c r="BFD53" s="61"/>
      <c r="BFE53" s="61"/>
      <c r="BFF53" s="61"/>
      <c r="BFG53" s="61"/>
      <c r="BFH53" s="61"/>
      <c r="BFI53" s="61"/>
      <c r="BFJ53" s="61"/>
      <c r="BFK53" s="61"/>
      <c r="BFL53" s="61"/>
      <c r="BFM53" s="61"/>
      <c r="BFN53" s="61"/>
      <c r="BFO53" s="61"/>
      <c r="BFP53" s="61"/>
      <c r="BFQ53" s="61"/>
      <c r="BFR53" s="61"/>
      <c r="BFS53" s="61"/>
      <c r="BFT53" s="61"/>
      <c r="BFU53" s="61"/>
      <c r="BFV53" s="61"/>
      <c r="BFW53" s="61"/>
      <c r="BFX53" s="61"/>
      <c r="BFY53" s="61"/>
      <c r="BFZ53" s="61"/>
      <c r="BGA53" s="61"/>
      <c r="BGB53" s="61"/>
      <c r="BGC53" s="61"/>
      <c r="BGD53" s="61"/>
      <c r="BGE53" s="61"/>
      <c r="BGF53" s="61"/>
      <c r="BGG53" s="61"/>
      <c r="BGH53" s="61"/>
      <c r="BGI53" s="61"/>
      <c r="BGJ53" s="61"/>
      <c r="BGK53" s="61"/>
      <c r="BGL53" s="61"/>
      <c r="BGM53" s="61"/>
      <c r="BGN53" s="61"/>
      <c r="BGO53" s="61"/>
      <c r="BGP53" s="61"/>
      <c r="BGQ53" s="61"/>
      <c r="BGR53" s="61"/>
      <c r="BGS53" s="61"/>
      <c r="BGT53" s="61"/>
      <c r="BGU53" s="61"/>
      <c r="BGV53" s="61"/>
      <c r="BGW53" s="61"/>
      <c r="BGX53" s="61"/>
      <c r="BGY53" s="61"/>
      <c r="BGZ53" s="61"/>
      <c r="BHA53" s="61"/>
      <c r="BHB53" s="61"/>
      <c r="BHC53" s="61"/>
      <c r="BHD53" s="61"/>
      <c r="BHE53" s="61"/>
      <c r="BHF53" s="61"/>
      <c r="BHG53" s="61"/>
      <c r="BHH53" s="61"/>
      <c r="BHI53" s="61"/>
      <c r="BHJ53" s="61"/>
      <c r="BHK53" s="61"/>
      <c r="BHL53" s="61"/>
      <c r="BHM53" s="61"/>
      <c r="BHN53" s="61"/>
      <c r="BHO53" s="61"/>
      <c r="BHP53" s="61"/>
      <c r="BHQ53" s="61"/>
      <c r="BHR53" s="61"/>
      <c r="BHS53" s="61"/>
      <c r="BHT53" s="61"/>
      <c r="BHU53" s="61"/>
      <c r="BHV53" s="61"/>
      <c r="BHW53" s="61"/>
      <c r="BHX53" s="61"/>
      <c r="BHY53" s="61"/>
      <c r="BHZ53" s="61"/>
      <c r="BIA53" s="61"/>
      <c r="BIB53" s="61"/>
      <c r="BIC53" s="61"/>
      <c r="BID53" s="61"/>
      <c r="BIE53" s="61"/>
      <c r="BIF53" s="61"/>
      <c r="BIG53" s="61"/>
      <c r="BIH53" s="61"/>
      <c r="BII53" s="61"/>
      <c r="BIJ53" s="61"/>
      <c r="BIK53" s="61"/>
      <c r="BIL53" s="61"/>
      <c r="BIM53" s="61"/>
      <c r="BIN53" s="61"/>
      <c r="BIO53" s="61"/>
      <c r="BIP53" s="61"/>
      <c r="BIQ53" s="61"/>
      <c r="BIR53" s="61"/>
      <c r="BIS53" s="61"/>
      <c r="BIT53" s="61"/>
      <c r="BIU53" s="61"/>
      <c r="BIV53" s="61"/>
      <c r="BIW53" s="61"/>
      <c r="BIX53" s="61"/>
      <c r="BIY53" s="61"/>
      <c r="BIZ53" s="61"/>
      <c r="BJA53" s="61"/>
      <c r="BJB53" s="61"/>
      <c r="BJC53" s="61"/>
      <c r="BJD53" s="61"/>
      <c r="BJE53" s="61"/>
      <c r="BJF53" s="61"/>
      <c r="BJG53" s="61"/>
      <c r="BJH53" s="61"/>
      <c r="BJI53" s="61"/>
      <c r="BJJ53" s="61"/>
      <c r="BJK53" s="61"/>
      <c r="BJL53" s="61"/>
      <c r="BJM53" s="61"/>
      <c r="BJN53" s="61"/>
      <c r="BJO53" s="61"/>
      <c r="BJP53" s="61"/>
      <c r="BJQ53" s="61"/>
      <c r="BJR53" s="61"/>
      <c r="BJS53" s="61"/>
      <c r="BJT53" s="61"/>
      <c r="BJU53" s="61"/>
      <c r="BJV53" s="61"/>
      <c r="BJW53" s="61"/>
      <c r="BJX53" s="61"/>
      <c r="BJY53" s="61"/>
      <c r="BJZ53" s="61"/>
      <c r="BKA53" s="61"/>
      <c r="BKB53" s="61"/>
      <c r="BKC53" s="61"/>
      <c r="BKD53" s="61"/>
      <c r="BKE53" s="61"/>
      <c r="BKF53" s="61"/>
      <c r="BKG53" s="61"/>
      <c r="BKH53" s="61"/>
      <c r="BKI53" s="61"/>
      <c r="BKJ53" s="61"/>
      <c r="BKK53" s="61"/>
      <c r="BKL53" s="61"/>
      <c r="BKM53" s="61"/>
      <c r="BKN53" s="61"/>
      <c r="BKO53" s="61"/>
      <c r="BKP53" s="61"/>
      <c r="BKQ53" s="61"/>
      <c r="BKR53" s="61"/>
      <c r="BKS53" s="61"/>
      <c r="BKT53" s="61"/>
      <c r="BKU53" s="61"/>
      <c r="BKV53" s="61"/>
      <c r="BKW53" s="61"/>
      <c r="BKX53" s="61"/>
      <c r="BKY53" s="61"/>
      <c r="BKZ53" s="61"/>
      <c r="BLA53" s="61"/>
      <c r="BLB53" s="61"/>
      <c r="BLC53" s="61"/>
      <c r="BLD53" s="61"/>
      <c r="BLE53" s="61"/>
      <c r="BLF53" s="61"/>
      <c r="BLG53" s="61"/>
      <c r="BLH53" s="61"/>
      <c r="BLI53" s="61"/>
      <c r="BLJ53" s="61"/>
      <c r="BLK53" s="61"/>
      <c r="BLL53" s="61"/>
      <c r="BLM53" s="61"/>
      <c r="BLN53" s="61"/>
      <c r="BLO53" s="61"/>
      <c r="BLP53" s="61"/>
      <c r="BLQ53" s="61"/>
      <c r="BLR53" s="61"/>
      <c r="BLS53" s="61"/>
      <c r="BLT53" s="61"/>
      <c r="BLU53" s="61"/>
      <c r="BLV53" s="61"/>
      <c r="BLW53" s="61"/>
      <c r="BLX53" s="61"/>
      <c r="BLY53" s="61"/>
      <c r="BLZ53" s="61"/>
      <c r="BMA53" s="61"/>
      <c r="BMB53" s="61"/>
      <c r="BMC53" s="61"/>
      <c r="BMD53" s="61"/>
      <c r="BME53" s="61"/>
      <c r="BMF53" s="61"/>
      <c r="BMG53" s="61"/>
      <c r="BMH53" s="61"/>
      <c r="BMI53" s="61"/>
      <c r="BMJ53" s="61"/>
      <c r="BMK53" s="61"/>
      <c r="BML53" s="61"/>
      <c r="BMM53" s="61"/>
      <c r="BMN53" s="61"/>
      <c r="BMO53" s="61"/>
      <c r="BMP53" s="61"/>
      <c r="BMQ53" s="61"/>
      <c r="BMR53" s="61"/>
      <c r="BMS53" s="61"/>
      <c r="BMT53" s="61"/>
      <c r="BMU53" s="61"/>
      <c r="BMV53" s="61"/>
      <c r="BMW53" s="61"/>
      <c r="BMX53" s="61"/>
      <c r="BMY53" s="61"/>
      <c r="BMZ53" s="61"/>
      <c r="BNA53" s="61"/>
      <c r="BNB53" s="61"/>
      <c r="BNC53" s="61"/>
      <c r="BND53" s="61"/>
      <c r="BNE53" s="61"/>
      <c r="BNF53" s="61"/>
      <c r="BNG53" s="61"/>
      <c r="BNH53" s="61"/>
      <c r="BNI53" s="61"/>
      <c r="BNJ53" s="61"/>
      <c r="BNK53" s="61"/>
      <c r="BNL53" s="61"/>
      <c r="BNM53" s="61"/>
      <c r="BNN53" s="61"/>
      <c r="BNO53" s="61"/>
      <c r="BNP53" s="61"/>
      <c r="BNQ53" s="61"/>
      <c r="BNR53" s="61"/>
      <c r="BNS53" s="61"/>
      <c r="BNT53" s="61"/>
      <c r="BNU53" s="61"/>
      <c r="BNV53" s="61"/>
      <c r="BNW53" s="61"/>
      <c r="BNX53" s="61"/>
      <c r="BNY53" s="61"/>
      <c r="BNZ53" s="61"/>
      <c r="BOA53" s="61"/>
      <c r="BOB53" s="61"/>
      <c r="BOC53" s="61"/>
      <c r="BOD53" s="61"/>
      <c r="BOE53" s="61"/>
      <c r="BOF53" s="61"/>
      <c r="BOG53" s="61"/>
      <c r="BOH53" s="61"/>
      <c r="BOI53" s="61"/>
      <c r="BOJ53" s="61"/>
      <c r="BOK53" s="61"/>
      <c r="BOL53" s="61"/>
      <c r="BOM53" s="61"/>
      <c r="BON53" s="61"/>
      <c r="BOO53" s="61"/>
      <c r="BOP53" s="61"/>
      <c r="BOQ53" s="61"/>
      <c r="BOR53" s="61"/>
      <c r="BOS53" s="61"/>
      <c r="BOT53" s="61"/>
      <c r="BOU53" s="61"/>
      <c r="BOV53" s="61"/>
      <c r="BOW53" s="61"/>
      <c r="BOX53" s="61"/>
      <c r="BOY53" s="61"/>
      <c r="BOZ53" s="61"/>
      <c r="BPA53" s="61"/>
      <c r="BPB53" s="61"/>
      <c r="BPC53" s="61"/>
      <c r="BPD53" s="61"/>
      <c r="BPE53" s="61"/>
      <c r="BPF53" s="61"/>
      <c r="BPG53" s="61"/>
      <c r="BPH53" s="61"/>
      <c r="BPI53" s="61"/>
      <c r="BPJ53" s="61"/>
      <c r="BPK53" s="61"/>
      <c r="BPL53" s="61"/>
      <c r="BPM53" s="61"/>
      <c r="BPN53" s="61"/>
      <c r="BPO53" s="61"/>
      <c r="BPP53" s="61"/>
      <c r="BPQ53" s="61"/>
      <c r="BPR53" s="61"/>
      <c r="BPS53" s="61"/>
      <c r="BPT53" s="61"/>
      <c r="BPU53" s="61"/>
      <c r="BPV53" s="61"/>
      <c r="BPW53" s="61"/>
      <c r="BPX53" s="61"/>
      <c r="BPY53" s="61"/>
      <c r="BPZ53" s="61"/>
      <c r="BQA53" s="61"/>
      <c r="BQB53" s="61"/>
      <c r="BQC53" s="61"/>
      <c r="BQD53" s="61"/>
      <c r="BQE53" s="61"/>
      <c r="BQF53" s="61"/>
      <c r="BQG53" s="61"/>
      <c r="BQH53" s="61"/>
      <c r="BQI53" s="61"/>
      <c r="BQJ53" s="61"/>
      <c r="BQK53" s="61"/>
      <c r="BQL53" s="61"/>
      <c r="BQM53" s="61"/>
      <c r="BQN53" s="61"/>
      <c r="BQO53" s="61"/>
      <c r="BQP53" s="61"/>
      <c r="BQQ53" s="61"/>
      <c r="BQR53" s="61"/>
      <c r="BQS53" s="61"/>
      <c r="BQT53" s="61"/>
      <c r="BQU53" s="61"/>
      <c r="BQV53" s="61"/>
      <c r="BQW53" s="61"/>
      <c r="BQX53" s="61"/>
      <c r="BQY53" s="61"/>
      <c r="BQZ53" s="61"/>
      <c r="BRA53" s="61"/>
      <c r="BRB53" s="61"/>
      <c r="BRC53" s="61"/>
      <c r="BRD53" s="61"/>
      <c r="BRE53" s="61"/>
      <c r="BRF53" s="61"/>
      <c r="BRG53" s="61"/>
      <c r="BRH53" s="61"/>
      <c r="BRI53" s="61"/>
      <c r="BRJ53" s="61"/>
      <c r="BRK53" s="61"/>
      <c r="BRL53" s="61"/>
      <c r="BRM53" s="61"/>
      <c r="BRN53" s="61"/>
      <c r="BRO53" s="61"/>
      <c r="BRP53" s="61"/>
      <c r="BRQ53" s="61"/>
      <c r="BRR53" s="61"/>
      <c r="BRS53" s="61"/>
      <c r="BRT53" s="61"/>
      <c r="BRU53" s="61"/>
      <c r="BRV53" s="61"/>
      <c r="BRW53" s="61"/>
      <c r="BRX53" s="61"/>
      <c r="BRY53" s="61"/>
      <c r="BRZ53" s="61"/>
      <c r="BSA53" s="61"/>
      <c r="BSB53" s="61"/>
      <c r="BSC53" s="61"/>
      <c r="BSD53" s="61"/>
      <c r="BSE53" s="61"/>
      <c r="BSF53" s="61"/>
      <c r="BSG53" s="61"/>
      <c r="BSH53" s="61"/>
      <c r="BSI53" s="61"/>
      <c r="BSJ53" s="61"/>
      <c r="BSK53" s="61"/>
      <c r="BSL53" s="61"/>
      <c r="BSM53" s="61"/>
      <c r="BSN53" s="61"/>
      <c r="BSO53" s="61"/>
      <c r="BSP53" s="61"/>
      <c r="BSQ53" s="61"/>
      <c r="BSR53" s="61"/>
      <c r="BSS53" s="61"/>
      <c r="BST53" s="61"/>
      <c r="BSU53" s="61"/>
      <c r="BSV53" s="61"/>
      <c r="BSW53" s="61"/>
      <c r="BSX53" s="61"/>
      <c r="BSY53" s="61"/>
      <c r="BSZ53" s="61"/>
      <c r="BTA53" s="61"/>
      <c r="BTB53" s="61"/>
      <c r="BTC53" s="61"/>
      <c r="BTD53" s="61"/>
      <c r="BTE53" s="61"/>
      <c r="BTF53" s="61"/>
      <c r="BTG53" s="61"/>
      <c r="BTH53" s="61"/>
      <c r="BTI53" s="61"/>
      <c r="BTJ53" s="61"/>
      <c r="BTK53" s="61"/>
      <c r="BTL53" s="61"/>
      <c r="BTM53" s="61"/>
      <c r="BTN53" s="61"/>
      <c r="BTO53" s="61"/>
      <c r="BTP53" s="61"/>
      <c r="BTQ53" s="61"/>
      <c r="BTR53" s="61"/>
      <c r="BTS53" s="61"/>
      <c r="BTT53" s="61"/>
      <c r="BTU53" s="61"/>
      <c r="BTV53" s="61"/>
      <c r="BTW53" s="61"/>
      <c r="BTX53" s="61"/>
      <c r="BTY53" s="61"/>
      <c r="BTZ53" s="61"/>
      <c r="BUA53" s="61"/>
      <c r="BUB53" s="61"/>
      <c r="BUC53" s="61"/>
      <c r="BUD53" s="61"/>
      <c r="BUE53" s="61"/>
      <c r="BUF53" s="61"/>
      <c r="BUG53" s="61"/>
      <c r="BUH53" s="61"/>
      <c r="BUI53" s="61"/>
      <c r="BUJ53" s="61"/>
      <c r="BUK53" s="61"/>
      <c r="BUL53" s="61"/>
      <c r="BUM53" s="61"/>
      <c r="BUN53" s="61"/>
      <c r="BUO53" s="61"/>
      <c r="BUP53" s="61"/>
      <c r="BUQ53" s="61"/>
      <c r="BUR53" s="61"/>
      <c r="BUS53" s="61"/>
      <c r="BUT53" s="61"/>
      <c r="BUU53" s="61"/>
      <c r="BUV53" s="61"/>
      <c r="BUW53" s="61"/>
      <c r="BUX53" s="61"/>
      <c r="BUY53" s="61"/>
      <c r="BUZ53" s="61"/>
      <c r="BVA53" s="61"/>
      <c r="BVB53" s="61"/>
      <c r="BVC53" s="61"/>
      <c r="BVD53" s="61"/>
      <c r="BVE53" s="61"/>
      <c r="BVF53" s="61"/>
      <c r="BVG53" s="61"/>
      <c r="BVH53" s="61"/>
      <c r="BVI53" s="61"/>
      <c r="BVJ53" s="61"/>
      <c r="BVK53" s="61"/>
      <c r="BVL53" s="61"/>
      <c r="BVM53" s="61"/>
      <c r="BVN53" s="61"/>
      <c r="BVO53" s="61"/>
      <c r="BVP53" s="61"/>
      <c r="BVQ53" s="61"/>
      <c r="BVR53" s="61"/>
      <c r="BVS53" s="61"/>
      <c r="BVT53" s="61"/>
      <c r="BVU53" s="61"/>
      <c r="BVV53" s="61"/>
      <c r="BVW53" s="61"/>
      <c r="BVX53" s="61"/>
      <c r="BVY53" s="61"/>
      <c r="BVZ53" s="61"/>
      <c r="BWA53" s="61"/>
      <c r="BWB53" s="61"/>
      <c r="BWC53" s="61"/>
      <c r="BWD53" s="61"/>
      <c r="BWE53" s="61"/>
      <c r="BWF53" s="61"/>
      <c r="BWG53" s="61"/>
      <c r="BWH53" s="61"/>
      <c r="BWI53" s="61"/>
      <c r="BWJ53" s="61"/>
      <c r="BWK53" s="61"/>
      <c r="BWL53" s="61"/>
      <c r="BWM53" s="61"/>
      <c r="BWN53" s="61"/>
      <c r="BWO53" s="61"/>
      <c r="BWP53" s="61"/>
      <c r="BWQ53" s="61"/>
      <c r="BWR53" s="61"/>
      <c r="BWS53" s="61"/>
      <c r="BWT53" s="61"/>
      <c r="BWU53" s="61"/>
      <c r="BWV53" s="61"/>
      <c r="BWW53" s="61"/>
      <c r="BWX53" s="61"/>
      <c r="BWY53" s="61"/>
      <c r="BWZ53" s="61"/>
      <c r="BXA53" s="61"/>
      <c r="BXB53" s="61"/>
      <c r="BXC53" s="61"/>
      <c r="BXD53" s="61"/>
      <c r="BXE53" s="61"/>
      <c r="BXF53" s="61"/>
      <c r="BXG53" s="61"/>
      <c r="BXH53" s="61"/>
      <c r="BXI53" s="61"/>
      <c r="BXJ53" s="61"/>
      <c r="BXK53" s="61"/>
      <c r="BXL53" s="61"/>
      <c r="BXM53" s="61"/>
      <c r="BXN53" s="61"/>
      <c r="BXO53" s="61"/>
      <c r="BXP53" s="61"/>
      <c r="BXQ53" s="61"/>
      <c r="BXR53" s="61"/>
      <c r="BXS53" s="61"/>
      <c r="BXT53" s="61"/>
      <c r="BXU53" s="61"/>
      <c r="BXV53" s="61"/>
      <c r="BXW53" s="61"/>
      <c r="BXX53" s="61"/>
      <c r="BXY53" s="61"/>
      <c r="BXZ53" s="61"/>
      <c r="BYA53" s="61"/>
      <c r="BYB53" s="61"/>
      <c r="BYC53" s="61"/>
      <c r="BYD53" s="61"/>
      <c r="BYE53" s="61"/>
      <c r="BYF53" s="61"/>
      <c r="BYG53" s="61"/>
      <c r="BYH53" s="61"/>
      <c r="BYI53" s="61"/>
      <c r="BYJ53" s="61"/>
      <c r="BYK53" s="61"/>
      <c r="BYL53" s="61"/>
      <c r="BYM53" s="61"/>
      <c r="BYN53" s="61"/>
      <c r="BYO53" s="61"/>
      <c r="BYP53" s="61"/>
      <c r="BYQ53" s="61"/>
      <c r="BYR53" s="61"/>
      <c r="BYS53" s="61"/>
      <c r="BYT53" s="61"/>
      <c r="BYU53" s="61"/>
      <c r="BYV53" s="61"/>
      <c r="BYW53" s="61"/>
      <c r="BYX53" s="61"/>
      <c r="BYY53" s="61"/>
      <c r="BYZ53" s="61"/>
      <c r="BZA53" s="61"/>
      <c r="BZB53" s="61"/>
      <c r="BZC53" s="61"/>
      <c r="BZD53" s="61"/>
      <c r="BZE53" s="61"/>
      <c r="BZF53" s="61"/>
      <c r="BZG53" s="61"/>
      <c r="BZH53" s="61"/>
      <c r="BZI53" s="61"/>
      <c r="BZJ53" s="61"/>
      <c r="BZK53" s="61"/>
      <c r="BZL53" s="61"/>
      <c r="BZM53" s="61"/>
      <c r="BZN53" s="61"/>
      <c r="BZO53" s="61"/>
      <c r="BZP53" s="61"/>
      <c r="BZQ53" s="61"/>
      <c r="BZR53" s="61"/>
      <c r="BZS53" s="61"/>
      <c r="BZT53" s="61"/>
      <c r="BZU53" s="61"/>
      <c r="BZV53" s="61"/>
      <c r="BZW53" s="61"/>
      <c r="BZX53" s="61"/>
      <c r="BZY53" s="61"/>
      <c r="BZZ53" s="61"/>
      <c r="CAA53" s="61"/>
      <c r="CAB53" s="61"/>
      <c r="CAC53" s="61"/>
      <c r="CAD53" s="61"/>
      <c r="CAE53" s="61"/>
      <c r="CAF53" s="61"/>
      <c r="CAG53" s="61"/>
      <c r="CAH53" s="61"/>
      <c r="CAI53" s="61"/>
      <c r="CAJ53" s="61"/>
      <c r="CAK53" s="61"/>
      <c r="CAL53" s="61"/>
      <c r="CAM53" s="61"/>
      <c r="CAN53" s="61"/>
      <c r="CAO53" s="61"/>
      <c r="CAP53" s="61"/>
      <c r="CAQ53" s="61"/>
      <c r="CAR53" s="61"/>
      <c r="CAS53" s="61"/>
      <c r="CAT53" s="61"/>
      <c r="CAU53" s="61"/>
      <c r="CAV53" s="61"/>
      <c r="CAW53" s="61"/>
      <c r="CAX53" s="61"/>
      <c r="CAY53" s="61"/>
      <c r="CAZ53" s="61"/>
      <c r="CBA53" s="61"/>
      <c r="CBB53" s="61"/>
      <c r="CBC53" s="61"/>
      <c r="CBD53" s="61"/>
      <c r="CBE53" s="61"/>
      <c r="CBF53" s="61"/>
      <c r="CBG53" s="61"/>
      <c r="CBH53" s="61"/>
      <c r="CBI53" s="61"/>
      <c r="CBJ53" s="61"/>
      <c r="CBK53" s="61"/>
      <c r="CBL53" s="61"/>
      <c r="CBM53" s="61"/>
      <c r="CBN53" s="61"/>
      <c r="CBO53" s="61"/>
    </row>
    <row r="54" spans="1:2095" s="32" customFormat="1" ht="47.25">
      <c r="A54" s="85"/>
      <c r="B54" s="86"/>
      <c r="C54" s="85"/>
      <c r="D54" s="85"/>
      <c r="E54" s="86"/>
      <c r="F54" s="28" t="s">
        <v>75</v>
      </c>
      <c r="G54" s="5">
        <f>K54+H54+I54+J54+L54+M54+N54</f>
        <v>52</v>
      </c>
      <c r="H54" s="31">
        <v>10</v>
      </c>
      <c r="I54" s="31">
        <v>0</v>
      </c>
      <c r="J54" s="31">
        <v>10</v>
      </c>
      <c r="K54" s="31">
        <v>16</v>
      </c>
      <c r="L54" s="31">
        <v>16</v>
      </c>
      <c r="M54" s="31">
        <v>0</v>
      </c>
      <c r="N54" s="31">
        <v>0</v>
      </c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61"/>
      <c r="HK54" s="61"/>
      <c r="HL54" s="61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61"/>
      <c r="HX54" s="61"/>
      <c r="HY54" s="61"/>
      <c r="HZ54" s="61"/>
      <c r="IA54" s="61"/>
      <c r="IB54" s="61"/>
      <c r="IC54" s="61"/>
      <c r="ID54" s="61"/>
      <c r="IE54" s="61"/>
      <c r="IF54" s="61"/>
      <c r="IG54" s="61"/>
      <c r="IH54" s="61"/>
      <c r="II54" s="61"/>
      <c r="IJ54" s="61"/>
      <c r="IK54" s="61"/>
      <c r="IL54" s="61"/>
      <c r="IM54" s="61"/>
      <c r="IN54" s="61"/>
      <c r="IO54" s="61"/>
      <c r="IP54" s="61"/>
      <c r="IQ54" s="61"/>
      <c r="IR54" s="61"/>
      <c r="IS54" s="61"/>
      <c r="IT54" s="61"/>
      <c r="IU54" s="61"/>
      <c r="IV54" s="61"/>
      <c r="IW54" s="61"/>
      <c r="IX54" s="61"/>
      <c r="IY54" s="61"/>
      <c r="IZ54" s="61"/>
      <c r="JA54" s="61"/>
      <c r="JB54" s="61"/>
      <c r="JC54" s="61"/>
      <c r="JD54" s="61"/>
      <c r="JE54" s="61"/>
      <c r="JF54" s="61"/>
      <c r="JG54" s="61"/>
      <c r="JH54" s="61"/>
      <c r="JI54" s="61"/>
      <c r="JJ54" s="61"/>
      <c r="JK54" s="61"/>
      <c r="JL54" s="61"/>
      <c r="JM54" s="61"/>
      <c r="JN54" s="61"/>
      <c r="JO54" s="61"/>
      <c r="JP54" s="61"/>
      <c r="JQ54" s="61"/>
      <c r="JR54" s="61"/>
      <c r="JS54" s="61"/>
      <c r="JT54" s="61"/>
      <c r="JU54" s="61"/>
      <c r="JV54" s="61"/>
      <c r="JW54" s="61"/>
      <c r="JX54" s="61"/>
      <c r="JY54" s="61"/>
      <c r="JZ54" s="61"/>
      <c r="KA54" s="61"/>
      <c r="KB54" s="61"/>
      <c r="KC54" s="61"/>
      <c r="KD54" s="61"/>
      <c r="KE54" s="61"/>
      <c r="KF54" s="61"/>
      <c r="KG54" s="61"/>
      <c r="KH54" s="61"/>
      <c r="KI54" s="61"/>
      <c r="KJ54" s="61"/>
      <c r="KK54" s="61"/>
      <c r="KL54" s="61"/>
      <c r="KM54" s="61"/>
      <c r="KN54" s="61"/>
      <c r="KO54" s="61"/>
      <c r="KP54" s="61"/>
      <c r="KQ54" s="61"/>
      <c r="KR54" s="61"/>
      <c r="KS54" s="61"/>
      <c r="KT54" s="61"/>
      <c r="KU54" s="61"/>
      <c r="KV54" s="61"/>
      <c r="KW54" s="61"/>
      <c r="KX54" s="61"/>
      <c r="KY54" s="61"/>
      <c r="KZ54" s="61"/>
      <c r="LA54" s="61"/>
      <c r="LB54" s="61"/>
      <c r="LC54" s="61"/>
      <c r="LD54" s="61"/>
      <c r="LE54" s="61"/>
      <c r="LF54" s="61"/>
      <c r="LG54" s="61"/>
      <c r="LH54" s="61"/>
      <c r="LI54" s="61"/>
      <c r="LJ54" s="61"/>
      <c r="LK54" s="61"/>
      <c r="LL54" s="61"/>
      <c r="LM54" s="61"/>
      <c r="LN54" s="61"/>
      <c r="LO54" s="61"/>
      <c r="LP54" s="61"/>
      <c r="LQ54" s="61"/>
      <c r="LR54" s="61"/>
      <c r="LS54" s="61"/>
      <c r="LT54" s="61"/>
      <c r="LU54" s="61"/>
      <c r="LV54" s="61"/>
      <c r="LW54" s="61"/>
      <c r="LX54" s="61"/>
      <c r="LY54" s="61"/>
      <c r="LZ54" s="61"/>
      <c r="MA54" s="61"/>
      <c r="MB54" s="61"/>
      <c r="MC54" s="61"/>
      <c r="MD54" s="61"/>
      <c r="ME54" s="61"/>
      <c r="MF54" s="61"/>
      <c r="MG54" s="61"/>
      <c r="MH54" s="61"/>
      <c r="MI54" s="61"/>
      <c r="MJ54" s="61"/>
      <c r="MK54" s="61"/>
      <c r="ML54" s="61"/>
      <c r="MM54" s="61"/>
      <c r="MN54" s="61"/>
      <c r="MO54" s="61"/>
      <c r="MP54" s="61"/>
      <c r="MQ54" s="61"/>
      <c r="MR54" s="61"/>
      <c r="MS54" s="61"/>
      <c r="MT54" s="61"/>
      <c r="MU54" s="61"/>
      <c r="MV54" s="61"/>
      <c r="MW54" s="61"/>
      <c r="MX54" s="61"/>
      <c r="MY54" s="61"/>
      <c r="MZ54" s="61"/>
      <c r="NA54" s="61"/>
      <c r="NB54" s="61"/>
      <c r="NC54" s="61"/>
      <c r="ND54" s="61"/>
      <c r="NE54" s="61"/>
      <c r="NF54" s="61"/>
      <c r="NG54" s="61"/>
      <c r="NH54" s="61"/>
      <c r="NI54" s="61"/>
      <c r="NJ54" s="61"/>
      <c r="NK54" s="61"/>
      <c r="NL54" s="61"/>
      <c r="NM54" s="61"/>
      <c r="NN54" s="61"/>
      <c r="NO54" s="61"/>
      <c r="NP54" s="61"/>
      <c r="NQ54" s="61"/>
      <c r="NR54" s="61"/>
      <c r="NS54" s="61"/>
      <c r="NT54" s="61"/>
      <c r="NU54" s="61"/>
      <c r="NV54" s="61"/>
      <c r="NW54" s="61"/>
      <c r="NX54" s="61"/>
      <c r="NY54" s="61"/>
      <c r="NZ54" s="61"/>
      <c r="OA54" s="61"/>
      <c r="OB54" s="61"/>
      <c r="OC54" s="61"/>
      <c r="OD54" s="61"/>
      <c r="OE54" s="61"/>
      <c r="OF54" s="61"/>
      <c r="OG54" s="61"/>
      <c r="OH54" s="61"/>
      <c r="OI54" s="61"/>
      <c r="OJ54" s="61"/>
      <c r="OK54" s="61"/>
      <c r="OL54" s="61"/>
      <c r="OM54" s="61"/>
      <c r="ON54" s="61"/>
      <c r="OO54" s="61"/>
      <c r="OP54" s="61"/>
      <c r="OQ54" s="61"/>
      <c r="OR54" s="61"/>
      <c r="OS54" s="61"/>
      <c r="OT54" s="61"/>
      <c r="OU54" s="61"/>
      <c r="OV54" s="61"/>
      <c r="OW54" s="61"/>
      <c r="OX54" s="61"/>
      <c r="OY54" s="61"/>
      <c r="OZ54" s="61"/>
      <c r="PA54" s="61"/>
      <c r="PB54" s="61"/>
      <c r="PC54" s="61"/>
      <c r="PD54" s="61"/>
      <c r="PE54" s="61"/>
      <c r="PF54" s="61"/>
      <c r="PG54" s="61"/>
      <c r="PH54" s="61"/>
      <c r="PI54" s="61"/>
      <c r="PJ54" s="61"/>
      <c r="PK54" s="61"/>
      <c r="PL54" s="61"/>
      <c r="PM54" s="61"/>
      <c r="PN54" s="61"/>
      <c r="PO54" s="61"/>
      <c r="PP54" s="61"/>
      <c r="PQ54" s="61"/>
      <c r="PR54" s="61"/>
      <c r="PS54" s="61"/>
      <c r="PT54" s="61"/>
      <c r="PU54" s="61"/>
      <c r="PV54" s="61"/>
      <c r="PW54" s="61"/>
      <c r="PX54" s="61"/>
      <c r="PY54" s="61"/>
      <c r="PZ54" s="61"/>
      <c r="QA54" s="61"/>
      <c r="QB54" s="61"/>
      <c r="QC54" s="61"/>
      <c r="QD54" s="61"/>
      <c r="QE54" s="61"/>
      <c r="QF54" s="61"/>
      <c r="QG54" s="61"/>
      <c r="QH54" s="61"/>
      <c r="QI54" s="61"/>
      <c r="QJ54" s="61"/>
      <c r="QK54" s="61"/>
      <c r="QL54" s="61"/>
      <c r="QM54" s="61"/>
      <c r="QN54" s="61"/>
      <c r="QO54" s="61"/>
      <c r="QP54" s="61"/>
      <c r="QQ54" s="61"/>
      <c r="QR54" s="61"/>
      <c r="QS54" s="61"/>
      <c r="QT54" s="61"/>
      <c r="QU54" s="61"/>
      <c r="QV54" s="61"/>
      <c r="QW54" s="61"/>
      <c r="QX54" s="61"/>
      <c r="QY54" s="61"/>
      <c r="QZ54" s="61"/>
      <c r="RA54" s="61"/>
      <c r="RB54" s="61"/>
      <c r="RC54" s="61"/>
      <c r="RD54" s="61"/>
      <c r="RE54" s="61"/>
      <c r="RF54" s="61"/>
      <c r="RG54" s="61"/>
      <c r="RH54" s="61"/>
      <c r="RI54" s="61"/>
      <c r="RJ54" s="61"/>
      <c r="RK54" s="61"/>
      <c r="RL54" s="61"/>
      <c r="RM54" s="61"/>
      <c r="RN54" s="61"/>
      <c r="RO54" s="61"/>
      <c r="RP54" s="61"/>
      <c r="RQ54" s="61"/>
      <c r="RR54" s="61"/>
      <c r="RS54" s="61"/>
      <c r="RT54" s="61"/>
      <c r="RU54" s="61"/>
      <c r="RV54" s="61"/>
      <c r="RW54" s="61"/>
      <c r="RX54" s="61"/>
      <c r="RY54" s="61"/>
      <c r="RZ54" s="61"/>
      <c r="SA54" s="61"/>
      <c r="SB54" s="61"/>
      <c r="SC54" s="61"/>
      <c r="SD54" s="61"/>
      <c r="SE54" s="61"/>
      <c r="SF54" s="61"/>
      <c r="SG54" s="61"/>
      <c r="SH54" s="61"/>
      <c r="SI54" s="61"/>
      <c r="SJ54" s="61"/>
      <c r="SK54" s="61"/>
      <c r="SL54" s="61"/>
      <c r="SM54" s="61"/>
      <c r="SN54" s="61"/>
      <c r="SO54" s="61"/>
      <c r="SP54" s="61"/>
      <c r="SQ54" s="61"/>
      <c r="SR54" s="61"/>
      <c r="SS54" s="61"/>
      <c r="ST54" s="61"/>
      <c r="SU54" s="61"/>
      <c r="SV54" s="61"/>
      <c r="SW54" s="61"/>
      <c r="SX54" s="61"/>
      <c r="SY54" s="61"/>
      <c r="SZ54" s="61"/>
      <c r="TA54" s="61"/>
      <c r="TB54" s="61"/>
      <c r="TC54" s="61"/>
      <c r="TD54" s="61"/>
      <c r="TE54" s="61"/>
      <c r="TF54" s="61"/>
      <c r="TG54" s="61"/>
      <c r="TH54" s="61"/>
      <c r="TI54" s="61"/>
      <c r="TJ54" s="61"/>
      <c r="TK54" s="61"/>
      <c r="TL54" s="61"/>
      <c r="TM54" s="61"/>
      <c r="TN54" s="61"/>
      <c r="TO54" s="61"/>
      <c r="TP54" s="61"/>
      <c r="TQ54" s="61"/>
      <c r="TR54" s="61"/>
      <c r="TS54" s="61"/>
      <c r="TT54" s="61"/>
      <c r="TU54" s="61"/>
      <c r="TV54" s="61"/>
      <c r="TW54" s="61"/>
      <c r="TX54" s="61"/>
      <c r="TY54" s="61"/>
      <c r="TZ54" s="61"/>
      <c r="UA54" s="61"/>
      <c r="UB54" s="61"/>
      <c r="UC54" s="61"/>
      <c r="UD54" s="61"/>
      <c r="UE54" s="61"/>
      <c r="UF54" s="61"/>
      <c r="UG54" s="61"/>
      <c r="UH54" s="61"/>
      <c r="UI54" s="61"/>
      <c r="UJ54" s="61"/>
      <c r="UK54" s="61"/>
      <c r="UL54" s="61"/>
      <c r="UM54" s="61"/>
      <c r="UN54" s="61"/>
      <c r="UO54" s="61"/>
      <c r="UP54" s="61"/>
      <c r="UQ54" s="61"/>
      <c r="UR54" s="61"/>
      <c r="US54" s="61"/>
      <c r="UT54" s="61"/>
      <c r="UU54" s="61"/>
      <c r="UV54" s="61"/>
      <c r="UW54" s="61"/>
      <c r="UX54" s="61"/>
      <c r="UY54" s="61"/>
      <c r="UZ54" s="61"/>
      <c r="VA54" s="61"/>
      <c r="VB54" s="61"/>
      <c r="VC54" s="61"/>
      <c r="VD54" s="61"/>
      <c r="VE54" s="61"/>
      <c r="VF54" s="61"/>
      <c r="VG54" s="61"/>
      <c r="VH54" s="61"/>
      <c r="VI54" s="61"/>
      <c r="VJ54" s="61"/>
      <c r="VK54" s="61"/>
      <c r="VL54" s="61"/>
      <c r="VM54" s="61"/>
      <c r="VN54" s="61"/>
      <c r="VO54" s="61"/>
      <c r="VP54" s="61"/>
      <c r="VQ54" s="61"/>
      <c r="VR54" s="61"/>
      <c r="VS54" s="61"/>
      <c r="VT54" s="61"/>
      <c r="VU54" s="61"/>
      <c r="VV54" s="61"/>
      <c r="VW54" s="61"/>
      <c r="VX54" s="61"/>
      <c r="VY54" s="61"/>
      <c r="VZ54" s="61"/>
      <c r="WA54" s="61"/>
      <c r="WB54" s="61"/>
      <c r="WC54" s="61"/>
      <c r="WD54" s="61"/>
      <c r="WE54" s="61"/>
      <c r="WF54" s="61"/>
      <c r="WG54" s="61"/>
      <c r="WH54" s="61"/>
      <c r="WI54" s="61"/>
      <c r="WJ54" s="61"/>
      <c r="WK54" s="61"/>
      <c r="WL54" s="61"/>
      <c r="WM54" s="61"/>
      <c r="WN54" s="61"/>
      <c r="WO54" s="61"/>
      <c r="WP54" s="61"/>
      <c r="WQ54" s="61"/>
      <c r="WR54" s="61"/>
      <c r="WS54" s="61"/>
      <c r="WT54" s="61"/>
      <c r="WU54" s="61"/>
      <c r="WV54" s="61"/>
      <c r="WW54" s="61"/>
      <c r="WX54" s="61"/>
      <c r="WY54" s="61"/>
      <c r="WZ54" s="61"/>
      <c r="XA54" s="61"/>
      <c r="XB54" s="61"/>
      <c r="XC54" s="61"/>
      <c r="XD54" s="61"/>
      <c r="XE54" s="61"/>
      <c r="XF54" s="61"/>
      <c r="XG54" s="61"/>
      <c r="XH54" s="61"/>
      <c r="XI54" s="61"/>
      <c r="XJ54" s="61"/>
      <c r="XK54" s="61"/>
      <c r="XL54" s="61"/>
      <c r="XM54" s="61"/>
      <c r="XN54" s="61"/>
      <c r="XO54" s="61"/>
      <c r="XP54" s="61"/>
      <c r="XQ54" s="61"/>
      <c r="XR54" s="61"/>
      <c r="XS54" s="61"/>
      <c r="XT54" s="61"/>
      <c r="XU54" s="61"/>
      <c r="XV54" s="61"/>
      <c r="XW54" s="61"/>
      <c r="XX54" s="61"/>
      <c r="XY54" s="61"/>
      <c r="XZ54" s="61"/>
      <c r="YA54" s="61"/>
      <c r="YB54" s="61"/>
      <c r="YC54" s="61"/>
      <c r="YD54" s="61"/>
      <c r="YE54" s="61"/>
      <c r="YF54" s="61"/>
      <c r="YG54" s="61"/>
      <c r="YH54" s="61"/>
      <c r="YI54" s="61"/>
      <c r="YJ54" s="61"/>
      <c r="YK54" s="61"/>
      <c r="YL54" s="61"/>
      <c r="YM54" s="61"/>
      <c r="YN54" s="61"/>
      <c r="YO54" s="61"/>
      <c r="YP54" s="61"/>
      <c r="YQ54" s="61"/>
      <c r="YR54" s="61"/>
      <c r="YS54" s="61"/>
      <c r="YT54" s="61"/>
      <c r="YU54" s="61"/>
      <c r="YV54" s="61"/>
      <c r="YW54" s="61"/>
      <c r="YX54" s="61"/>
      <c r="YY54" s="61"/>
      <c r="YZ54" s="61"/>
      <c r="ZA54" s="61"/>
      <c r="ZB54" s="61"/>
      <c r="ZC54" s="61"/>
      <c r="ZD54" s="61"/>
      <c r="ZE54" s="61"/>
      <c r="ZF54" s="61"/>
      <c r="ZG54" s="61"/>
      <c r="ZH54" s="61"/>
      <c r="ZI54" s="61"/>
      <c r="ZJ54" s="61"/>
      <c r="ZK54" s="61"/>
      <c r="ZL54" s="61"/>
      <c r="ZM54" s="61"/>
      <c r="ZN54" s="61"/>
      <c r="ZO54" s="61"/>
      <c r="ZP54" s="61"/>
      <c r="ZQ54" s="61"/>
      <c r="ZR54" s="61"/>
      <c r="ZS54" s="61"/>
      <c r="ZT54" s="61"/>
      <c r="ZU54" s="61"/>
      <c r="ZV54" s="61"/>
      <c r="ZW54" s="61"/>
      <c r="ZX54" s="61"/>
      <c r="ZY54" s="61"/>
      <c r="ZZ54" s="61"/>
      <c r="AAA54" s="61"/>
      <c r="AAB54" s="61"/>
      <c r="AAC54" s="61"/>
      <c r="AAD54" s="61"/>
      <c r="AAE54" s="61"/>
      <c r="AAF54" s="61"/>
      <c r="AAG54" s="61"/>
      <c r="AAH54" s="61"/>
      <c r="AAI54" s="61"/>
      <c r="AAJ54" s="61"/>
      <c r="AAK54" s="61"/>
      <c r="AAL54" s="61"/>
      <c r="AAM54" s="61"/>
      <c r="AAN54" s="61"/>
      <c r="AAO54" s="61"/>
      <c r="AAP54" s="61"/>
      <c r="AAQ54" s="61"/>
      <c r="AAR54" s="61"/>
      <c r="AAS54" s="61"/>
      <c r="AAT54" s="61"/>
      <c r="AAU54" s="61"/>
      <c r="AAV54" s="61"/>
      <c r="AAW54" s="61"/>
      <c r="AAX54" s="61"/>
      <c r="AAY54" s="61"/>
      <c r="AAZ54" s="61"/>
      <c r="ABA54" s="61"/>
      <c r="ABB54" s="61"/>
      <c r="ABC54" s="61"/>
      <c r="ABD54" s="61"/>
      <c r="ABE54" s="61"/>
      <c r="ABF54" s="61"/>
      <c r="ABG54" s="61"/>
      <c r="ABH54" s="61"/>
      <c r="ABI54" s="61"/>
      <c r="ABJ54" s="61"/>
      <c r="ABK54" s="61"/>
      <c r="ABL54" s="61"/>
      <c r="ABM54" s="61"/>
      <c r="ABN54" s="61"/>
      <c r="ABO54" s="61"/>
      <c r="ABP54" s="61"/>
      <c r="ABQ54" s="61"/>
      <c r="ABR54" s="61"/>
      <c r="ABS54" s="61"/>
      <c r="ABT54" s="61"/>
      <c r="ABU54" s="61"/>
      <c r="ABV54" s="61"/>
      <c r="ABW54" s="61"/>
      <c r="ABX54" s="61"/>
      <c r="ABY54" s="61"/>
      <c r="ABZ54" s="61"/>
      <c r="ACA54" s="61"/>
      <c r="ACB54" s="61"/>
      <c r="ACC54" s="61"/>
      <c r="ACD54" s="61"/>
      <c r="ACE54" s="61"/>
      <c r="ACF54" s="61"/>
      <c r="ACG54" s="61"/>
      <c r="ACH54" s="61"/>
      <c r="ACI54" s="61"/>
      <c r="ACJ54" s="61"/>
      <c r="ACK54" s="61"/>
      <c r="ACL54" s="61"/>
      <c r="ACM54" s="61"/>
      <c r="ACN54" s="61"/>
      <c r="ACO54" s="61"/>
      <c r="ACP54" s="61"/>
      <c r="ACQ54" s="61"/>
      <c r="ACR54" s="61"/>
      <c r="ACS54" s="61"/>
      <c r="ACT54" s="61"/>
      <c r="ACU54" s="61"/>
      <c r="ACV54" s="61"/>
      <c r="ACW54" s="61"/>
      <c r="ACX54" s="61"/>
      <c r="ACY54" s="61"/>
      <c r="ACZ54" s="61"/>
      <c r="ADA54" s="61"/>
      <c r="ADB54" s="61"/>
      <c r="ADC54" s="61"/>
      <c r="ADD54" s="61"/>
      <c r="ADE54" s="61"/>
      <c r="ADF54" s="61"/>
      <c r="ADG54" s="61"/>
      <c r="ADH54" s="61"/>
      <c r="ADI54" s="61"/>
      <c r="ADJ54" s="61"/>
      <c r="ADK54" s="61"/>
      <c r="ADL54" s="61"/>
      <c r="ADM54" s="61"/>
      <c r="ADN54" s="61"/>
      <c r="ADO54" s="61"/>
      <c r="ADP54" s="61"/>
      <c r="ADQ54" s="61"/>
      <c r="ADR54" s="61"/>
      <c r="ADS54" s="61"/>
      <c r="ADT54" s="61"/>
      <c r="ADU54" s="61"/>
      <c r="ADV54" s="61"/>
      <c r="ADW54" s="61"/>
      <c r="ADX54" s="61"/>
      <c r="ADY54" s="61"/>
      <c r="ADZ54" s="61"/>
      <c r="AEA54" s="61"/>
      <c r="AEB54" s="61"/>
      <c r="AEC54" s="61"/>
      <c r="AED54" s="61"/>
      <c r="AEE54" s="61"/>
      <c r="AEF54" s="61"/>
      <c r="AEG54" s="61"/>
      <c r="AEH54" s="61"/>
      <c r="AEI54" s="61"/>
      <c r="AEJ54" s="61"/>
      <c r="AEK54" s="61"/>
      <c r="AEL54" s="61"/>
      <c r="AEM54" s="61"/>
      <c r="AEN54" s="61"/>
      <c r="AEO54" s="61"/>
      <c r="AEP54" s="61"/>
      <c r="AEQ54" s="61"/>
      <c r="AER54" s="61"/>
      <c r="AES54" s="61"/>
      <c r="AET54" s="61"/>
      <c r="AEU54" s="61"/>
      <c r="AEV54" s="61"/>
      <c r="AEW54" s="61"/>
      <c r="AEX54" s="61"/>
      <c r="AEY54" s="61"/>
      <c r="AEZ54" s="61"/>
      <c r="AFA54" s="61"/>
      <c r="AFB54" s="61"/>
      <c r="AFC54" s="61"/>
      <c r="AFD54" s="61"/>
      <c r="AFE54" s="61"/>
      <c r="AFF54" s="61"/>
      <c r="AFG54" s="61"/>
      <c r="AFH54" s="61"/>
      <c r="AFI54" s="61"/>
      <c r="AFJ54" s="61"/>
      <c r="AFK54" s="61"/>
      <c r="AFL54" s="61"/>
      <c r="AFM54" s="61"/>
      <c r="AFN54" s="61"/>
      <c r="AFO54" s="61"/>
      <c r="AFP54" s="61"/>
      <c r="AFQ54" s="61"/>
      <c r="AFR54" s="61"/>
      <c r="AFS54" s="61"/>
      <c r="AFT54" s="61"/>
      <c r="AFU54" s="61"/>
      <c r="AFV54" s="61"/>
      <c r="AFW54" s="61"/>
      <c r="AFX54" s="61"/>
      <c r="AFY54" s="61"/>
      <c r="AFZ54" s="61"/>
      <c r="AGA54" s="61"/>
      <c r="AGB54" s="61"/>
      <c r="AGC54" s="61"/>
      <c r="AGD54" s="61"/>
      <c r="AGE54" s="61"/>
      <c r="AGF54" s="61"/>
      <c r="AGG54" s="61"/>
      <c r="AGH54" s="61"/>
      <c r="AGI54" s="61"/>
      <c r="AGJ54" s="61"/>
      <c r="AGK54" s="61"/>
      <c r="AGL54" s="61"/>
      <c r="AGM54" s="61"/>
      <c r="AGN54" s="61"/>
      <c r="AGO54" s="61"/>
      <c r="AGP54" s="61"/>
      <c r="AGQ54" s="61"/>
      <c r="AGR54" s="61"/>
      <c r="AGS54" s="61"/>
      <c r="AGT54" s="61"/>
      <c r="AGU54" s="61"/>
      <c r="AGV54" s="61"/>
      <c r="AGW54" s="61"/>
      <c r="AGX54" s="61"/>
      <c r="AGY54" s="61"/>
      <c r="AGZ54" s="61"/>
      <c r="AHA54" s="61"/>
      <c r="AHB54" s="61"/>
      <c r="AHC54" s="61"/>
      <c r="AHD54" s="61"/>
      <c r="AHE54" s="61"/>
      <c r="AHF54" s="61"/>
      <c r="AHG54" s="61"/>
      <c r="AHH54" s="61"/>
      <c r="AHI54" s="61"/>
      <c r="AHJ54" s="61"/>
      <c r="AHK54" s="61"/>
      <c r="AHL54" s="61"/>
      <c r="AHM54" s="61"/>
      <c r="AHN54" s="61"/>
      <c r="AHO54" s="61"/>
      <c r="AHP54" s="61"/>
      <c r="AHQ54" s="61"/>
      <c r="AHR54" s="61"/>
      <c r="AHS54" s="61"/>
      <c r="AHT54" s="61"/>
      <c r="AHU54" s="61"/>
      <c r="AHV54" s="61"/>
      <c r="AHW54" s="61"/>
      <c r="AHX54" s="61"/>
      <c r="AHY54" s="61"/>
      <c r="AHZ54" s="61"/>
      <c r="AIA54" s="61"/>
      <c r="AIB54" s="61"/>
      <c r="AIC54" s="61"/>
      <c r="AID54" s="61"/>
      <c r="AIE54" s="61"/>
      <c r="AIF54" s="61"/>
      <c r="AIG54" s="61"/>
      <c r="AIH54" s="61"/>
      <c r="AII54" s="61"/>
      <c r="AIJ54" s="61"/>
      <c r="AIK54" s="61"/>
      <c r="AIL54" s="61"/>
      <c r="AIM54" s="61"/>
      <c r="AIN54" s="61"/>
      <c r="AIO54" s="61"/>
      <c r="AIP54" s="61"/>
      <c r="AIQ54" s="61"/>
      <c r="AIR54" s="61"/>
      <c r="AIS54" s="61"/>
      <c r="AIT54" s="61"/>
      <c r="AIU54" s="61"/>
      <c r="AIV54" s="61"/>
      <c r="AIW54" s="61"/>
      <c r="AIX54" s="61"/>
      <c r="AIY54" s="61"/>
      <c r="AIZ54" s="61"/>
      <c r="AJA54" s="61"/>
      <c r="AJB54" s="61"/>
      <c r="AJC54" s="61"/>
      <c r="AJD54" s="61"/>
      <c r="AJE54" s="61"/>
      <c r="AJF54" s="61"/>
      <c r="AJG54" s="61"/>
      <c r="AJH54" s="61"/>
      <c r="AJI54" s="61"/>
      <c r="AJJ54" s="61"/>
      <c r="AJK54" s="61"/>
      <c r="AJL54" s="61"/>
      <c r="AJM54" s="61"/>
      <c r="AJN54" s="61"/>
      <c r="AJO54" s="61"/>
      <c r="AJP54" s="61"/>
      <c r="AJQ54" s="61"/>
      <c r="AJR54" s="61"/>
      <c r="AJS54" s="61"/>
      <c r="AJT54" s="61"/>
      <c r="AJU54" s="61"/>
      <c r="AJV54" s="61"/>
      <c r="AJW54" s="61"/>
      <c r="AJX54" s="61"/>
      <c r="AJY54" s="61"/>
      <c r="AJZ54" s="61"/>
      <c r="AKA54" s="61"/>
      <c r="AKB54" s="61"/>
      <c r="AKC54" s="61"/>
      <c r="AKD54" s="61"/>
      <c r="AKE54" s="61"/>
      <c r="AKF54" s="61"/>
      <c r="AKG54" s="61"/>
      <c r="AKH54" s="61"/>
      <c r="AKI54" s="61"/>
      <c r="AKJ54" s="61"/>
      <c r="AKK54" s="61"/>
      <c r="AKL54" s="61"/>
      <c r="AKM54" s="61"/>
      <c r="AKN54" s="61"/>
      <c r="AKO54" s="61"/>
      <c r="AKP54" s="61"/>
      <c r="AKQ54" s="61"/>
      <c r="AKR54" s="61"/>
      <c r="AKS54" s="61"/>
      <c r="AKT54" s="61"/>
      <c r="AKU54" s="61"/>
      <c r="AKV54" s="61"/>
      <c r="AKW54" s="61"/>
      <c r="AKX54" s="61"/>
      <c r="AKY54" s="61"/>
      <c r="AKZ54" s="61"/>
      <c r="ALA54" s="61"/>
      <c r="ALB54" s="61"/>
      <c r="ALC54" s="61"/>
      <c r="ALD54" s="61"/>
      <c r="ALE54" s="61"/>
      <c r="ALF54" s="61"/>
      <c r="ALG54" s="61"/>
      <c r="ALH54" s="61"/>
      <c r="ALI54" s="61"/>
      <c r="ALJ54" s="61"/>
      <c r="ALK54" s="61"/>
      <c r="ALL54" s="61"/>
      <c r="ALM54" s="61"/>
      <c r="ALN54" s="61"/>
      <c r="ALO54" s="61"/>
      <c r="ALP54" s="61"/>
      <c r="ALQ54" s="61"/>
      <c r="ALR54" s="61"/>
      <c r="ALS54" s="61"/>
      <c r="ALT54" s="61"/>
      <c r="ALU54" s="61"/>
      <c r="ALV54" s="61"/>
      <c r="ALW54" s="61"/>
      <c r="ALX54" s="61"/>
      <c r="ALY54" s="61"/>
      <c r="ALZ54" s="61"/>
      <c r="AMA54" s="61"/>
      <c r="AMB54" s="61"/>
      <c r="AMC54" s="61"/>
      <c r="AMD54" s="61"/>
      <c r="AME54" s="61"/>
      <c r="AMF54" s="61"/>
      <c r="AMG54" s="61"/>
      <c r="AMH54" s="61"/>
      <c r="AMI54" s="61"/>
      <c r="AMJ54" s="61"/>
      <c r="AMK54" s="61"/>
      <c r="AML54" s="61"/>
      <c r="AMM54" s="61"/>
      <c r="AMN54" s="61"/>
      <c r="AMO54" s="61"/>
      <c r="AMP54" s="61"/>
      <c r="AMQ54" s="61"/>
      <c r="AMR54" s="61"/>
      <c r="AMS54" s="61"/>
      <c r="AMT54" s="61"/>
      <c r="AMU54" s="61"/>
      <c r="AMV54" s="61"/>
      <c r="AMW54" s="61"/>
      <c r="AMX54" s="61"/>
      <c r="AMY54" s="61"/>
      <c r="AMZ54" s="61"/>
      <c r="ANA54" s="61"/>
      <c r="ANB54" s="61"/>
      <c r="ANC54" s="61"/>
      <c r="AND54" s="61"/>
      <c r="ANE54" s="61"/>
      <c r="ANF54" s="61"/>
      <c r="ANG54" s="61"/>
      <c r="ANH54" s="61"/>
      <c r="ANI54" s="61"/>
      <c r="ANJ54" s="61"/>
      <c r="ANK54" s="61"/>
      <c r="ANL54" s="61"/>
      <c r="ANM54" s="61"/>
      <c r="ANN54" s="61"/>
      <c r="ANO54" s="61"/>
      <c r="ANP54" s="61"/>
      <c r="ANQ54" s="61"/>
      <c r="ANR54" s="61"/>
      <c r="ANS54" s="61"/>
      <c r="ANT54" s="61"/>
      <c r="ANU54" s="61"/>
      <c r="ANV54" s="61"/>
      <c r="ANW54" s="61"/>
      <c r="ANX54" s="61"/>
      <c r="ANY54" s="61"/>
      <c r="ANZ54" s="61"/>
      <c r="AOA54" s="61"/>
      <c r="AOB54" s="61"/>
      <c r="AOC54" s="61"/>
      <c r="AOD54" s="61"/>
      <c r="AOE54" s="61"/>
      <c r="AOF54" s="61"/>
      <c r="AOG54" s="61"/>
      <c r="AOH54" s="61"/>
      <c r="AOI54" s="61"/>
      <c r="AOJ54" s="61"/>
      <c r="AOK54" s="61"/>
      <c r="AOL54" s="61"/>
      <c r="AOM54" s="61"/>
      <c r="AON54" s="61"/>
      <c r="AOO54" s="61"/>
      <c r="AOP54" s="61"/>
      <c r="AOQ54" s="61"/>
      <c r="AOR54" s="61"/>
      <c r="AOS54" s="61"/>
      <c r="AOT54" s="61"/>
      <c r="AOU54" s="61"/>
      <c r="AOV54" s="61"/>
      <c r="AOW54" s="61"/>
      <c r="AOX54" s="61"/>
      <c r="AOY54" s="61"/>
      <c r="AOZ54" s="61"/>
      <c r="APA54" s="61"/>
      <c r="APB54" s="61"/>
      <c r="APC54" s="61"/>
      <c r="APD54" s="61"/>
      <c r="APE54" s="61"/>
      <c r="APF54" s="61"/>
      <c r="APG54" s="61"/>
      <c r="APH54" s="61"/>
      <c r="API54" s="61"/>
      <c r="APJ54" s="61"/>
      <c r="APK54" s="61"/>
      <c r="APL54" s="61"/>
      <c r="APM54" s="61"/>
      <c r="APN54" s="61"/>
      <c r="APO54" s="61"/>
      <c r="APP54" s="61"/>
      <c r="APQ54" s="61"/>
      <c r="APR54" s="61"/>
      <c r="APS54" s="61"/>
      <c r="APT54" s="61"/>
      <c r="APU54" s="61"/>
      <c r="APV54" s="61"/>
      <c r="APW54" s="61"/>
      <c r="APX54" s="61"/>
      <c r="APY54" s="61"/>
      <c r="APZ54" s="61"/>
      <c r="AQA54" s="61"/>
      <c r="AQB54" s="61"/>
      <c r="AQC54" s="61"/>
      <c r="AQD54" s="61"/>
      <c r="AQE54" s="61"/>
      <c r="AQF54" s="61"/>
      <c r="AQG54" s="61"/>
      <c r="AQH54" s="61"/>
      <c r="AQI54" s="61"/>
      <c r="AQJ54" s="61"/>
      <c r="AQK54" s="61"/>
      <c r="AQL54" s="61"/>
      <c r="AQM54" s="61"/>
      <c r="AQN54" s="61"/>
      <c r="AQO54" s="61"/>
      <c r="AQP54" s="61"/>
      <c r="AQQ54" s="61"/>
      <c r="AQR54" s="61"/>
      <c r="AQS54" s="61"/>
      <c r="AQT54" s="61"/>
      <c r="AQU54" s="61"/>
      <c r="AQV54" s="61"/>
      <c r="AQW54" s="61"/>
      <c r="AQX54" s="61"/>
      <c r="AQY54" s="61"/>
      <c r="AQZ54" s="61"/>
      <c r="ARA54" s="61"/>
      <c r="ARB54" s="61"/>
      <c r="ARC54" s="61"/>
      <c r="ARD54" s="61"/>
      <c r="ARE54" s="61"/>
      <c r="ARF54" s="61"/>
      <c r="ARG54" s="61"/>
      <c r="ARH54" s="61"/>
      <c r="ARI54" s="61"/>
      <c r="ARJ54" s="61"/>
      <c r="ARK54" s="61"/>
      <c r="ARL54" s="61"/>
      <c r="ARM54" s="61"/>
      <c r="ARN54" s="61"/>
      <c r="ARO54" s="61"/>
      <c r="ARP54" s="61"/>
      <c r="ARQ54" s="61"/>
      <c r="ARR54" s="61"/>
      <c r="ARS54" s="61"/>
      <c r="ART54" s="61"/>
      <c r="ARU54" s="61"/>
      <c r="ARV54" s="61"/>
      <c r="ARW54" s="61"/>
      <c r="ARX54" s="61"/>
      <c r="ARY54" s="61"/>
      <c r="ARZ54" s="61"/>
      <c r="ASA54" s="61"/>
      <c r="ASB54" s="61"/>
      <c r="ASC54" s="61"/>
      <c r="ASD54" s="61"/>
      <c r="ASE54" s="61"/>
      <c r="ASF54" s="61"/>
      <c r="ASG54" s="61"/>
      <c r="ASH54" s="61"/>
      <c r="ASI54" s="61"/>
      <c r="ASJ54" s="61"/>
      <c r="ASK54" s="61"/>
      <c r="ASL54" s="61"/>
      <c r="ASM54" s="61"/>
      <c r="ASN54" s="61"/>
      <c r="ASO54" s="61"/>
      <c r="ASP54" s="61"/>
      <c r="ASQ54" s="61"/>
      <c r="ASR54" s="61"/>
      <c r="ASS54" s="61"/>
      <c r="AST54" s="61"/>
      <c r="ASU54" s="61"/>
      <c r="ASV54" s="61"/>
      <c r="ASW54" s="61"/>
      <c r="ASX54" s="61"/>
      <c r="ASY54" s="61"/>
      <c r="ASZ54" s="61"/>
      <c r="ATA54" s="61"/>
      <c r="ATB54" s="61"/>
      <c r="ATC54" s="61"/>
      <c r="ATD54" s="61"/>
      <c r="ATE54" s="61"/>
      <c r="ATF54" s="61"/>
      <c r="ATG54" s="61"/>
      <c r="ATH54" s="61"/>
      <c r="ATI54" s="61"/>
      <c r="ATJ54" s="61"/>
      <c r="ATK54" s="61"/>
      <c r="ATL54" s="61"/>
      <c r="ATM54" s="61"/>
      <c r="ATN54" s="61"/>
      <c r="ATO54" s="61"/>
      <c r="ATP54" s="61"/>
      <c r="ATQ54" s="61"/>
      <c r="ATR54" s="61"/>
      <c r="ATS54" s="61"/>
      <c r="ATT54" s="61"/>
      <c r="ATU54" s="61"/>
      <c r="ATV54" s="61"/>
      <c r="ATW54" s="61"/>
      <c r="ATX54" s="61"/>
      <c r="ATY54" s="61"/>
      <c r="ATZ54" s="61"/>
      <c r="AUA54" s="61"/>
      <c r="AUB54" s="61"/>
      <c r="AUC54" s="61"/>
      <c r="AUD54" s="61"/>
      <c r="AUE54" s="61"/>
      <c r="AUF54" s="61"/>
      <c r="AUG54" s="61"/>
      <c r="AUH54" s="61"/>
      <c r="AUI54" s="61"/>
      <c r="AUJ54" s="61"/>
      <c r="AUK54" s="61"/>
      <c r="AUL54" s="61"/>
      <c r="AUM54" s="61"/>
      <c r="AUN54" s="61"/>
      <c r="AUO54" s="61"/>
      <c r="AUP54" s="61"/>
      <c r="AUQ54" s="61"/>
      <c r="AUR54" s="61"/>
      <c r="AUS54" s="61"/>
      <c r="AUT54" s="61"/>
      <c r="AUU54" s="61"/>
      <c r="AUV54" s="61"/>
      <c r="AUW54" s="61"/>
      <c r="AUX54" s="61"/>
      <c r="AUY54" s="61"/>
      <c r="AUZ54" s="61"/>
      <c r="AVA54" s="61"/>
      <c r="AVB54" s="61"/>
      <c r="AVC54" s="61"/>
      <c r="AVD54" s="61"/>
      <c r="AVE54" s="61"/>
      <c r="AVF54" s="61"/>
      <c r="AVG54" s="61"/>
      <c r="AVH54" s="61"/>
      <c r="AVI54" s="61"/>
      <c r="AVJ54" s="61"/>
      <c r="AVK54" s="61"/>
      <c r="AVL54" s="61"/>
      <c r="AVM54" s="61"/>
      <c r="AVN54" s="61"/>
      <c r="AVO54" s="61"/>
      <c r="AVP54" s="61"/>
      <c r="AVQ54" s="61"/>
      <c r="AVR54" s="61"/>
      <c r="AVS54" s="61"/>
      <c r="AVT54" s="61"/>
      <c r="AVU54" s="61"/>
      <c r="AVV54" s="61"/>
      <c r="AVW54" s="61"/>
      <c r="AVX54" s="61"/>
      <c r="AVY54" s="61"/>
      <c r="AVZ54" s="61"/>
      <c r="AWA54" s="61"/>
      <c r="AWB54" s="61"/>
      <c r="AWC54" s="61"/>
      <c r="AWD54" s="61"/>
      <c r="AWE54" s="61"/>
      <c r="AWF54" s="61"/>
      <c r="AWG54" s="61"/>
      <c r="AWH54" s="61"/>
      <c r="AWI54" s="61"/>
      <c r="AWJ54" s="61"/>
      <c r="AWK54" s="61"/>
      <c r="AWL54" s="61"/>
      <c r="AWM54" s="61"/>
      <c r="AWN54" s="61"/>
      <c r="AWO54" s="61"/>
      <c r="AWP54" s="61"/>
      <c r="AWQ54" s="61"/>
      <c r="AWR54" s="61"/>
      <c r="AWS54" s="61"/>
      <c r="AWT54" s="61"/>
      <c r="AWU54" s="61"/>
      <c r="AWV54" s="61"/>
      <c r="AWW54" s="61"/>
      <c r="AWX54" s="61"/>
      <c r="AWY54" s="61"/>
      <c r="AWZ54" s="61"/>
      <c r="AXA54" s="61"/>
      <c r="AXB54" s="61"/>
      <c r="AXC54" s="61"/>
      <c r="AXD54" s="61"/>
      <c r="AXE54" s="61"/>
      <c r="AXF54" s="61"/>
      <c r="AXG54" s="61"/>
      <c r="AXH54" s="61"/>
      <c r="AXI54" s="61"/>
      <c r="AXJ54" s="61"/>
      <c r="AXK54" s="61"/>
      <c r="AXL54" s="61"/>
      <c r="AXM54" s="61"/>
      <c r="AXN54" s="61"/>
      <c r="AXO54" s="61"/>
      <c r="AXP54" s="61"/>
      <c r="AXQ54" s="61"/>
      <c r="AXR54" s="61"/>
      <c r="AXS54" s="61"/>
      <c r="AXT54" s="61"/>
      <c r="AXU54" s="61"/>
      <c r="AXV54" s="61"/>
      <c r="AXW54" s="61"/>
      <c r="AXX54" s="61"/>
      <c r="AXY54" s="61"/>
      <c r="AXZ54" s="61"/>
      <c r="AYA54" s="61"/>
      <c r="AYB54" s="61"/>
      <c r="AYC54" s="61"/>
      <c r="AYD54" s="61"/>
      <c r="AYE54" s="61"/>
      <c r="AYF54" s="61"/>
      <c r="AYG54" s="61"/>
      <c r="AYH54" s="61"/>
      <c r="AYI54" s="61"/>
      <c r="AYJ54" s="61"/>
      <c r="AYK54" s="61"/>
      <c r="AYL54" s="61"/>
      <c r="AYM54" s="61"/>
      <c r="AYN54" s="61"/>
      <c r="AYO54" s="61"/>
      <c r="AYP54" s="61"/>
      <c r="AYQ54" s="61"/>
      <c r="AYR54" s="61"/>
      <c r="AYS54" s="61"/>
      <c r="AYT54" s="61"/>
      <c r="AYU54" s="61"/>
      <c r="AYV54" s="61"/>
      <c r="AYW54" s="61"/>
      <c r="AYX54" s="61"/>
      <c r="AYY54" s="61"/>
      <c r="AYZ54" s="61"/>
      <c r="AZA54" s="61"/>
      <c r="AZB54" s="61"/>
      <c r="AZC54" s="61"/>
      <c r="AZD54" s="61"/>
      <c r="AZE54" s="61"/>
      <c r="AZF54" s="61"/>
      <c r="AZG54" s="61"/>
      <c r="AZH54" s="61"/>
      <c r="AZI54" s="61"/>
      <c r="AZJ54" s="61"/>
      <c r="AZK54" s="61"/>
      <c r="AZL54" s="61"/>
      <c r="AZM54" s="61"/>
      <c r="AZN54" s="61"/>
      <c r="AZO54" s="61"/>
      <c r="AZP54" s="61"/>
      <c r="AZQ54" s="61"/>
      <c r="AZR54" s="61"/>
      <c r="AZS54" s="61"/>
      <c r="AZT54" s="61"/>
      <c r="AZU54" s="61"/>
      <c r="AZV54" s="61"/>
      <c r="AZW54" s="61"/>
      <c r="AZX54" s="61"/>
      <c r="AZY54" s="61"/>
      <c r="AZZ54" s="61"/>
      <c r="BAA54" s="61"/>
      <c r="BAB54" s="61"/>
      <c r="BAC54" s="61"/>
      <c r="BAD54" s="61"/>
      <c r="BAE54" s="61"/>
      <c r="BAF54" s="61"/>
      <c r="BAG54" s="61"/>
      <c r="BAH54" s="61"/>
      <c r="BAI54" s="61"/>
      <c r="BAJ54" s="61"/>
      <c r="BAK54" s="61"/>
      <c r="BAL54" s="61"/>
      <c r="BAM54" s="61"/>
      <c r="BAN54" s="61"/>
      <c r="BAO54" s="61"/>
      <c r="BAP54" s="61"/>
      <c r="BAQ54" s="61"/>
      <c r="BAR54" s="61"/>
      <c r="BAS54" s="61"/>
      <c r="BAT54" s="61"/>
      <c r="BAU54" s="61"/>
      <c r="BAV54" s="61"/>
      <c r="BAW54" s="61"/>
      <c r="BAX54" s="61"/>
      <c r="BAY54" s="61"/>
      <c r="BAZ54" s="61"/>
      <c r="BBA54" s="61"/>
      <c r="BBB54" s="61"/>
      <c r="BBC54" s="61"/>
      <c r="BBD54" s="61"/>
      <c r="BBE54" s="61"/>
      <c r="BBF54" s="61"/>
      <c r="BBG54" s="61"/>
      <c r="BBH54" s="61"/>
      <c r="BBI54" s="61"/>
      <c r="BBJ54" s="61"/>
      <c r="BBK54" s="61"/>
      <c r="BBL54" s="61"/>
      <c r="BBM54" s="61"/>
      <c r="BBN54" s="61"/>
      <c r="BBO54" s="61"/>
      <c r="BBP54" s="61"/>
      <c r="BBQ54" s="61"/>
      <c r="BBR54" s="61"/>
      <c r="BBS54" s="61"/>
      <c r="BBT54" s="61"/>
      <c r="BBU54" s="61"/>
      <c r="BBV54" s="61"/>
      <c r="BBW54" s="61"/>
      <c r="BBX54" s="61"/>
      <c r="BBY54" s="61"/>
      <c r="BBZ54" s="61"/>
      <c r="BCA54" s="61"/>
      <c r="BCB54" s="61"/>
      <c r="BCC54" s="61"/>
      <c r="BCD54" s="61"/>
      <c r="BCE54" s="61"/>
      <c r="BCF54" s="61"/>
      <c r="BCG54" s="61"/>
      <c r="BCH54" s="61"/>
      <c r="BCI54" s="61"/>
      <c r="BCJ54" s="61"/>
      <c r="BCK54" s="61"/>
      <c r="BCL54" s="61"/>
      <c r="BCM54" s="61"/>
      <c r="BCN54" s="61"/>
      <c r="BCO54" s="61"/>
      <c r="BCP54" s="61"/>
      <c r="BCQ54" s="61"/>
      <c r="BCR54" s="61"/>
      <c r="BCS54" s="61"/>
      <c r="BCT54" s="61"/>
      <c r="BCU54" s="61"/>
      <c r="BCV54" s="61"/>
      <c r="BCW54" s="61"/>
      <c r="BCX54" s="61"/>
      <c r="BCY54" s="61"/>
      <c r="BCZ54" s="61"/>
      <c r="BDA54" s="61"/>
      <c r="BDB54" s="61"/>
      <c r="BDC54" s="61"/>
      <c r="BDD54" s="61"/>
      <c r="BDE54" s="61"/>
      <c r="BDF54" s="61"/>
      <c r="BDG54" s="61"/>
      <c r="BDH54" s="61"/>
      <c r="BDI54" s="61"/>
      <c r="BDJ54" s="61"/>
      <c r="BDK54" s="61"/>
      <c r="BDL54" s="61"/>
      <c r="BDM54" s="61"/>
      <c r="BDN54" s="61"/>
      <c r="BDO54" s="61"/>
      <c r="BDP54" s="61"/>
      <c r="BDQ54" s="61"/>
      <c r="BDR54" s="61"/>
      <c r="BDS54" s="61"/>
      <c r="BDT54" s="61"/>
      <c r="BDU54" s="61"/>
      <c r="BDV54" s="61"/>
      <c r="BDW54" s="61"/>
      <c r="BDX54" s="61"/>
      <c r="BDY54" s="61"/>
      <c r="BDZ54" s="61"/>
      <c r="BEA54" s="61"/>
      <c r="BEB54" s="61"/>
      <c r="BEC54" s="61"/>
      <c r="BED54" s="61"/>
      <c r="BEE54" s="61"/>
      <c r="BEF54" s="61"/>
      <c r="BEG54" s="61"/>
      <c r="BEH54" s="61"/>
      <c r="BEI54" s="61"/>
      <c r="BEJ54" s="61"/>
      <c r="BEK54" s="61"/>
      <c r="BEL54" s="61"/>
      <c r="BEM54" s="61"/>
      <c r="BEN54" s="61"/>
      <c r="BEO54" s="61"/>
      <c r="BEP54" s="61"/>
      <c r="BEQ54" s="61"/>
      <c r="BER54" s="61"/>
      <c r="BES54" s="61"/>
      <c r="BET54" s="61"/>
      <c r="BEU54" s="61"/>
      <c r="BEV54" s="61"/>
      <c r="BEW54" s="61"/>
      <c r="BEX54" s="61"/>
      <c r="BEY54" s="61"/>
      <c r="BEZ54" s="61"/>
      <c r="BFA54" s="61"/>
      <c r="BFB54" s="61"/>
      <c r="BFC54" s="61"/>
      <c r="BFD54" s="61"/>
      <c r="BFE54" s="61"/>
      <c r="BFF54" s="61"/>
      <c r="BFG54" s="61"/>
      <c r="BFH54" s="61"/>
      <c r="BFI54" s="61"/>
      <c r="BFJ54" s="61"/>
      <c r="BFK54" s="61"/>
      <c r="BFL54" s="61"/>
      <c r="BFM54" s="61"/>
      <c r="BFN54" s="61"/>
      <c r="BFO54" s="61"/>
      <c r="BFP54" s="61"/>
      <c r="BFQ54" s="61"/>
      <c r="BFR54" s="61"/>
      <c r="BFS54" s="61"/>
      <c r="BFT54" s="61"/>
      <c r="BFU54" s="61"/>
      <c r="BFV54" s="61"/>
      <c r="BFW54" s="61"/>
      <c r="BFX54" s="61"/>
      <c r="BFY54" s="61"/>
      <c r="BFZ54" s="61"/>
      <c r="BGA54" s="61"/>
      <c r="BGB54" s="61"/>
      <c r="BGC54" s="61"/>
      <c r="BGD54" s="61"/>
      <c r="BGE54" s="61"/>
      <c r="BGF54" s="61"/>
      <c r="BGG54" s="61"/>
      <c r="BGH54" s="61"/>
      <c r="BGI54" s="61"/>
      <c r="BGJ54" s="61"/>
      <c r="BGK54" s="61"/>
      <c r="BGL54" s="61"/>
      <c r="BGM54" s="61"/>
      <c r="BGN54" s="61"/>
      <c r="BGO54" s="61"/>
      <c r="BGP54" s="61"/>
      <c r="BGQ54" s="61"/>
      <c r="BGR54" s="61"/>
      <c r="BGS54" s="61"/>
      <c r="BGT54" s="61"/>
      <c r="BGU54" s="61"/>
      <c r="BGV54" s="61"/>
      <c r="BGW54" s="61"/>
      <c r="BGX54" s="61"/>
      <c r="BGY54" s="61"/>
      <c r="BGZ54" s="61"/>
      <c r="BHA54" s="61"/>
      <c r="BHB54" s="61"/>
      <c r="BHC54" s="61"/>
      <c r="BHD54" s="61"/>
      <c r="BHE54" s="61"/>
      <c r="BHF54" s="61"/>
      <c r="BHG54" s="61"/>
      <c r="BHH54" s="61"/>
      <c r="BHI54" s="61"/>
      <c r="BHJ54" s="61"/>
      <c r="BHK54" s="61"/>
      <c r="BHL54" s="61"/>
      <c r="BHM54" s="61"/>
      <c r="BHN54" s="61"/>
      <c r="BHO54" s="61"/>
      <c r="BHP54" s="61"/>
      <c r="BHQ54" s="61"/>
      <c r="BHR54" s="61"/>
      <c r="BHS54" s="61"/>
      <c r="BHT54" s="61"/>
      <c r="BHU54" s="61"/>
      <c r="BHV54" s="61"/>
      <c r="BHW54" s="61"/>
      <c r="BHX54" s="61"/>
      <c r="BHY54" s="61"/>
      <c r="BHZ54" s="61"/>
      <c r="BIA54" s="61"/>
      <c r="BIB54" s="61"/>
      <c r="BIC54" s="61"/>
      <c r="BID54" s="61"/>
      <c r="BIE54" s="61"/>
      <c r="BIF54" s="61"/>
      <c r="BIG54" s="61"/>
      <c r="BIH54" s="61"/>
      <c r="BII54" s="61"/>
      <c r="BIJ54" s="61"/>
      <c r="BIK54" s="61"/>
      <c r="BIL54" s="61"/>
      <c r="BIM54" s="61"/>
      <c r="BIN54" s="61"/>
      <c r="BIO54" s="61"/>
      <c r="BIP54" s="61"/>
      <c r="BIQ54" s="61"/>
      <c r="BIR54" s="61"/>
      <c r="BIS54" s="61"/>
      <c r="BIT54" s="61"/>
      <c r="BIU54" s="61"/>
      <c r="BIV54" s="61"/>
      <c r="BIW54" s="61"/>
      <c r="BIX54" s="61"/>
      <c r="BIY54" s="61"/>
      <c r="BIZ54" s="61"/>
      <c r="BJA54" s="61"/>
      <c r="BJB54" s="61"/>
      <c r="BJC54" s="61"/>
      <c r="BJD54" s="61"/>
      <c r="BJE54" s="61"/>
      <c r="BJF54" s="61"/>
      <c r="BJG54" s="61"/>
      <c r="BJH54" s="61"/>
      <c r="BJI54" s="61"/>
      <c r="BJJ54" s="61"/>
      <c r="BJK54" s="61"/>
      <c r="BJL54" s="61"/>
      <c r="BJM54" s="61"/>
      <c r="BJN54" s="61"/>
      <c r="BJO54" s="61"/>
      <c r="BJP54" s="61"/>
      <c r="BJQ54" s="61"/>
      <c r="BJR54" s="61"/>
      <c r="BJS54" s="61"/>
      <c r="BJT54" s="61"/>
      <c r="BJU54" s="61"/>
      <c r="BJV54" s="61"/>
      <c r="BJW54" s="61"/>
      <c r="BJX54" s="61"/>
      <c r="BJY54" s="61"/>
      <c r="BJZ54" s="61"/>
      <c r="BKA54" s="61"/>
      <c r="BKB54" s="61"/>
      <c r="BKC54" s="61"/>
      <c r="BKD54" s="61"/>
      <c r="BKE54" s="61"/>
      <c r="BKF54" s="61"/>
      <c r="BKG54" s="61"/>
      <c r="BKH54" s="61"/>
      <c r="BKI54" s="61"/>
      <c r="BKJ54" s="61"/>
      <c r="BKK54" s="61"/>
      <c r="BKL54" s="61"/>
      <c r="BKM54" s="61"/>
      <c r="BKN54" s="61"/>
      <c r="BKO54" s="61"/>
      <c r="BKP54" s="61"/>
      <c r="BKQ54" s="61"/>
      <c r="BKR54" s="61"/>
      <c r="BKS54" s="61"/>
      <c r="BKT54" s="61"/>
      <c r="BKU54" s="61"/>
      <c r="BKV54" s="61"/>
      <c r="BKW54" s="61"/>
      <c r="BKX54" s="61"/>
      <c r="BKY54" s="61"/>
      <c r="BKZ54" s="61"/>
      <c r="BLA54" s="61"/>
      <c r="BLB54" s="61"/>
      <c r="BLC54" s="61"/>
      <c r="BLD54" s="61"/>
      <c r="BLE54" s="61"/>
      <c r="BLF54" s="61"/>
      <c r="BLG54" s="61"/>
      <c r="BLH54" s="61"/>
      <c r="BLI54" s="61"/>
      <c r="BLJ54" s="61"/>
      <c r="BLK54" s="61"/>
      <c r="BLL54" s="61"/>
      <c r="BLM54" s="61"/>
      <c r="BLN54" s="61"/>
      <c r="BLO54" s="61"/>
      <c r="BLP54" s="61"/>
      <c r="BLQ54" s="61"/>
      <c r="BLR54" s="61"/>
      <c r="BLS54" s="61"/>
      <c r="BLT54" s="61"/>
      <c r="BLU54" s="61"/>
      <c r="BLV54" s="61"/>
      <c r="BLW54" s="61"/>
      <c r="BLX54" s="61"/>
      <c r="BLY54" s="61"/>
      <c r="BLZ54" s="61"/>
      <c r="BMA54" s="61"/>
      <c r="BMB54" s="61"/>
      <c r="BMC54" s="61"/>
      <c r="BMD54" s="61"/>
      <c r="BME54" s="61"/>
      <c r="BMF54" s="61"/>
      <c r="BMG54" s="61"/>
      <c r="BMH54" s="61"/>
      <c r="BMI54" s="61"/>
      <c r="BMJ54" s="61"/>
      <c r="BMK54" s="61"/>
      <c r="BML54" s="61"/>
      <c r="BMM54" s="61"/>
      <c r="BMN54" s="61"/>
      <c r="BMO54" s="61"/>
      <c r="BMP54" s="61"/>
      <c r="BMQ54" s="61"/>
      <c r="BMR54" s="61"/>
      <c r="BMS54" s="61"/>
      <c r="BMT54" s="61"/>
      <c r="BMU54" s="61"/>
      <c r="BMV54" s="61"/>
      <c r="BMW54" s="61"/>
      <c r="BMX54" s="61"/>
      <c r="BMY54" s="61"/>
      <c r="BMZ54" s="61"/>
      <c r="BNA54" s="61"/>
      <c r="BNB54" s="61"/>
      <c r="BNC54" s="61"/>
      <c r="BND54" s="61"/>
      <c r="BNE54" s="61"/>
      <c r="BNF54" s="61"/>
      <c r="BNG54" s="61"/>
      <c r="BNH54" s="61"/>
      <c r="BNI54" s="61"/>
      <c r="BNJ54" s="61"/>
      <c r="BNK54" s="61"/>
      <c r="BNL54" s="61"/>
      <c r="BNM54" s="61"/>
      <c r="BNN54" s="61"/>
      <c r="BNO54" s="61"/>
      <c r="BNP54" s="61"/>
      <c r="BNQ54" s="61"/>
      <c r="BNR54" s="61"/>
      <c r="BNS54" s="61"/>
      <c r="BNT54" s="61"/>
      <c r="BNU54" s="61"/>
      <c r="BNV54" s="61"/>
      <c r="BNW54" s="61"/>
      <c r="BNX54" s="61"/>
      <c r="BNY54" s="61"/>
      <c r="BNZ54" s="61"/>
      <c r="BOA54" s="61"/>
      <c r="BOB54" s="61"/>
      <c r="BOC54" s="61"/>
      <c r="BOD54" s="61"/>
      <c r="BOE54" s="61"/>
      <c r="BOF54" s="61"/>
      <c r="BOG54" s="61"/>
      <c r="BOH54" s="61"/>
      <c r="BOI54" s="61"/>
      <c r="BOJ54" s="61"/>
      <c r="BOK54" s="61"/>
      <c r="BOL54" s="61"/>
      <c r="BOM54" s="61"/>
      <c r="BON54" s="61"/>
      <c r="BOO54" s="61"/>
      <c r="BOP54" s="61"/>
      <c r="BOQ54" s="61"/>
      <c r="BOR54" s="61"/>
      <c r="BOS54" s="61"/>
      <c r="BOT54" s="61"/>
      <c r="BOU54" s="61"/>
      <c r="BOV54" s="61"/>
      <c r="BOW54" s="61"/>
      <c r="BOX54" s="61"/>
      <c r="BOY54" s="61"/>
      <c r="BOZ54" s="61"/>
      <c r="BPA54" s="61"/>
      <c r="BPB54" s="61"/>
      <c r="BPC54" s="61"/>
      <c r="BPD54" s="61"/>
      <c r="BPE54" s="61"/>
      <c r="BPF54" s="61"/>
      <c r="BPG54" s="61"/>
      <c r="BPH54" s="61"/>
      <c r="BPI54" s="61"/>
      <c r="BPJ54" s="61"/>
      <c r="BPK54" s="61"/>
      <c r="BPL54" s="61"/>
      <c r="BPM54" s="61"/>
      <c r="BPN54" s="61"/>
      <c r="BPO54" s="61"/>
      <c r="BPP54" s="61"/>
      <c r="BPQ54" s="61"/>
      <c r="BPR54" s="61"/>
      <c r="BPS54" s="61"/>
      <c r="BPT54" s="61"/>
      <c r="BPU54" s="61"/>
      <c r="BPV54" s="61"/>
      <c r="BPW54" s="61"/>
      <c r="BPX54" s="61"/>
      <c r="BPY54" s="61"/>
      <c r="BPZ54" s="61"/>
      <c r="BQA54" s="61"/>
      <c r="BQB54" s="61"/>
      <c r="BQC54" s="61"/>
      <c r="BQD54" s="61"/>
      <c r="BQE54" s="61"/>
      <c r="BQF54" s="61"/>
      <c r="BQG54" s="61"/>
      <c r="BQH54" s="61"/>
      <c r="BQI54" s="61"/>
      <c r="BQJ54" s="61"/>
      <c r="BQK54" s="61"/>
      <c r="BQL54" s="61"/>
      <c r="BQM54" s="61"/>
      <c r="BQN54" s="61"/>
      <c r="BQO54" s="61"/>
      <c r="BQP54" s="61"/>
      <c r="BQQ54" s="61"/>
      <c r="BQR54" s="61"/>
      <c r="BQS54" s="61"/>
      <c r="BQT54" s="61"/>
      <c r="BQU54" s="61"/>
      <c r="BQV54" s="61"/>
      <c r="BQW54" s="61"/>
      <c r="BQX54" s="61"/>
      <c r="BQY54" s="61"/>
      <c r="BQZ54" s="61"/>
      <c r="BRA54" s="61"/>
      <c r="BRB54" s="61"/>
      <c r="BRC54" s="61"/>
      <c r="BRD54" s="61"/>
      <c r="BRE54" s="61"/>
      <c r="BRF54" s="61"/>
      <c r="BRG54" s="61"/>
      <c r="BRH54" s="61"/>
      <c r="BRI54" s="61"/>
      <c r="BRJ54" s="61"/>
      <c r="BRK54" s="61"/>
      <c r="BRL54" s="61"/>
      <c r="BRM54" s="61"/>
      <c r="BRN54" s="61"/>
      <c r="BRO54" s="61"/>
      <c r="BRP54" s="61"/>
      <c r="BRQ54" s="61"/>
      <c r="BRR54" s="61"/>
      <c r="BRS54" s="61"/>
      <c r="BRT54" s="61"/>
      <c r="BRU54" s="61"/>
      <c r="BRV54" s="61"/>
      <c r="BRW54" s="61"/>
      <c r="BRX54" s="61"/>
      <c r="BRY54" s="61"/>
      <c r="BRZ54" s="61"/>
      <c r="BSA54" s="61"/>
      <c r="BSB54" s="61"/>
      <c r="BSC54" s="61"/>
      <c r="BSD54" s="61"/>
      <c r="BSE54" s="61"/>
      <c r="BSF54" s="61"/>
      <c r="BSG54" s="61"/>
      <c r="BSH54" s="61"/>
      <c r="BSI54" s="61"/>
      <c r="BSJ54" s="61"/>
      <c r="BSK54" s="61"/>
      <c r="BSL54" s="61"/>
      <c r="BSM54" s="61"/>
      <c r="BSN54" s="61"/>
      <c r="BSO54" s="61"/>
      <c r="BSP54" s="61"/>
      <c r="BSQ54" s="61"/>
      <c r="BSR54" s="61"/>
      <c r="BSS54" s="61"/>
      <c r="BST54" s="61"/>
      <c r="BSU54" s="61"/>
      <c r="BSV54" s="61"/>
      <c r="BSW54" s="61"/>
      <c r="BSX54" s="61"/>
      <c r="BSY54" s="61"/>
      <c r="BSZ54" s="61"/>
      <c r="BTA54" s="61"/>
      <c r="BTB54" s="61"/>
      <c r="BTC54" s="61"/>
      <c r="BTD54" s="61"/>
      <c r="BTE54" s="61"/>
      <c r="BTF54" s="61"/>
      <c r="BTG54" s="61"/>
      <c r="BTH54" s="61"/>
      <c r="BTI54" s="61"/>
      <c r="BTJ54" s="61"/>
      <c r="BTK54" s="61"/>
      <c r="BTL54" s="61"/>
      <c r="BTM54" s="61"/>
      <c r="BTN54" s="61"/>
      <c r="BTO54" s="61"/>
      <c r="BTP54" s="61"/>
      <c r="BTQ54" s="61"/>
      <c r="BTR54" s="61"/>
      <c r="BTS54" s="61"/>
      <c r="BTT54" s="61"/>
      <c r="BTU54" s="61"/>
      <c r="BTV54" s="61"/>
      <c r="BTW54" s="61"/>
      <c r="BTX54" s="61"/>
      <c r="BTY54" s="61"/>
      <c r="BTZ54" s="61"/>
      <c r="BUA54" s="61"/>
      <c r="BUB54" s="61"/>
      <c r="BUC54" s="61"/>
      <c r="BUD54" s="61"/>
      <c r="BUE54" s="61"/>
      <c r="BUF54" s="61"/>
      <c r="BUG54" s="61"/>
      <c r="BUH54" s="61"/>
      <c r="BUI54" s="61"/>
      <c r="BUJ54" s="61"/>
      <c r="BUK54" s="61"/>
      <c r="BUL54" s="61"/>
      <c r="BUM54" s="61"/>
      <c r="BUN54" s="61"/>
      <c r="BUO54" s="61"/>
      <c r="BUP54" s="61"/>
      <c r="BUQ54" s="61"/>
      <c r="BUR54" s="61"/>
      <c r="BUS54" s="61"/>
      <c r="BUT54" s="61"/>
      <c r="BUU54" s="61"/>
      <c r="BUV54" s="61"/>
      <c r="BUW54" s="61"/>
      <c r="BUX54" s="61"/>
      <c r="BUY54" s="61"/>
      <c r="BUZ54" s="61"/>
      <c r="BVA54" s="61"/>
      <c r="BVB54" s="61"/>
      <c r="BVC54" s="61"/>
      <c r="BVD54" s="61"/>
      <c r="BVE54" s="61"/>
      <c r="BVF54" s="61"/>
      <c r="BVG54" s="61"/>
      <c r="BVH54" s="61"/>
      <c r="BVI54" s="61"/>
      <c r="BVJ54" s="61"/>
      <c r="BVK54" s="61"/>
      <c r="BVL54" s="61"/>
      <c r="BVM54" s="61"/>
      <c r="BVN54" s="61"/>
      <c r="BVO54" s="61"/>
      <c r="BVP54" s="61"/>
      <c r="BVQ54" s="61"/>
      <c r="BVR54" s="61"/>
      <c r="BVS54" s="61"/>
      <c r="BVT54" s="61"/>
      <c r="BVU54" s="61"/>
      <c r="BVV54" s="61"/>
      <c r="BVW54" s="61"/>
      <c r="BVX54" s="61"/>
      <c r="BVY54" s="61"/>
      <c r="BVZ54" s="61"/>
      <c r="BWA54" s="61"/>
      <c r="BWB54" s="61"/>
      <c r="BWC54" s="61"/>
      <c r="BWD54" s="61"/>
      <c r="BWE54" s="61"/>
      <c r="BWF54" s="61"/>
      <c r="BWG54" s="61"/>
      <c r="BWH54" s="61"/>
      <c r="BWI54" s="61"/>
      <c r="BWJ54" s="61"/>
      <c r="BWK54" s="61"/>
      <c r="BWL54" s="61"/>
      <c r="BWM54" s="61"/>
      <c r="BWN54" s="61"/>
      <c r="BWO54" s="61"/>
      <c r="BWP54" s="61"/>
      <c r="BWQ54" s="61"/>
      <c r="BWR54" s="61"/>
      <c r="BWS54" s="61"/>
      <c r="BWT54" s="61"/>
      <c r="BWU54" s="61"/>
      <c r="BWV54" s="61"/>
      <c r="BWW54" s="61"/>
      <c r="BWX54" s="61"/>
      <c r="BWY54" s="61"/>
      <c r="BWZ54" s="61"/>
      <c r="BXA54" s="61"/>
      <c r="BXB54" s="61"/>
      <c r="BXC54" s="61"/>
      <c r="BXD54" s="61"/>
      <c r="BXE54" s="61"/>
      <c r="BXF54" s="61"/>
      <c r="BXG54" s="61"/>
      <c r="BXH54" s="61"/>
      <c r="BXI54" s="61"/>
      <c r="BXJ54" s="61"/>
      <c r="BXK54" s="61"/>
      <c r="BXL54" s="61"/>
      <c r="BXM54" s="61"/>
      <c r="BXN54" s="61"/>
      <c r="BXO54" s="61"/>
      <c r="BXP54" s="61"/>
      <c r="BXQ54" s="61"/>
      <c r="BXR54" s="61"/>
      <c r="BXS54" s="61"/>
      <c r="BXT54" s="61"/>
      <c r="BXU54" s="61"/>
      <c r="BXV54" s="61"/>
      <c r="BXW54" s="61"/>
      <c r="BXX54" s="61"/>
      <c r="BXY54" s="61"/>
      <c r="BXZ54" s="61"/>
      <c r="BYA54" s="61"/>
      <c r="BYB54" s="61"/>
      <c r="BYC54" s="61"/>
      <c r="BYD54" s="61"/>
      <c r="BYE54" s="61"/>
      <c r="BYF54" s="61"/>
      <c r="BYG54" s="61"/>
      <c r="BYH54" s="61"/>
      <c r="BYI54" s="61"/>
      <c r="BYJ54" s="61"/>
      <c r="BYK54" s="61"/>
      <c r="BYL54" s="61"/>
      <c r="BYM54" s="61"/>
      <c r="BYN54" s="61"/>
      <c r="BYO54" s="61"/>
      <c r="BYP54" s="61"/>
      <c r="BYQ54" s="61"/>
      <c r="BYR54" s="61"/>
      <c r="BYS54" s="61"/>
      <c r="BYT54" s="61"/>
      <c r="BYU54" s="61"/>
      <c r="BYV54" s="61"/>
      <c r="BYW54" s="61"/>
      <c r="BYX54" s="61"/>
      <c r="BYY54" s="61"/>
      <c r="BYZ54" s="61"/>
      <c r="BZA54" s="61"/>
      <c r="BZB54" s="61"/>
      <c r="BZC54" s="61"/>
      <c r="BZD54" s="61"/>
      <c r="BZE54" s="61"/>
      <c r="BZF54" s="61"/>
      <c r="BZG54" s="61"/>
      <c r="BZH54" s="61"/>
      <c r="BZI54" s="61"/>
      <c r="BZJ54" s="61"/>
      <c r="BZK54" s="61"/>
      <c r="BZL54" s="61"/>
      <c r="BZM54" s="61"/>
      <c r="BZN54" s="61"/>
      <c r="BZO54" s="61"/>
      <c r="BZP54" s="61"/>
      <c r="BZQ54" s="61"/>
      <c r="BZR54" s="61"/>
      <c r="BZS54" s="61"/>
      <c r="BZT54" s="61"/>
      <c r="BZU54" s="61"/>
      <c r="BZV54" s="61"/>
      <c r="BZW54" s="61"/>
      <c r="BZX54" s="61"/>
      <c r="BZY54" s="61"/>
      <c r="BZZ54" s="61"/>
      <c r="CAA54" s="61"/>
      <c r="CAB54" s="61"/>
      <c r="CAC54" s="61"/>
      <c r="CAD54" s="61"/>
      <c r="CAE54" s="61"/>
      <c r="CAF54" s="61"/>
      <c r="CAG54" s="61"/>
      <c r="CAH54" s="61"/>
      <c r="CAI54" s="61"/>
      <c r="CAJ54" s="61"/>
      <c r="CAK54" s="61"/>
      <c r="CAL54" s="61"/>
      <c r="CAM54" s="61"/>
      <c r="CAN54" s="61"/>
      <c r="CAO54" s="61"/>
      <c r="CAP54" s="61"/>
      <c r="CAQ54" s="61"/>
      <c r="CAR54" s="61"/>
      <c r="CAS54" s="61"/>
      <c r="CAT54" s="61"/>
      <c r="CAU54" s="61"/>
      <c r="CAV54" s="61"/>
      <c r="CAW54" s="61"/>
      <c r="CAX54" s="61"/>
      <c r="CAY54" s="61"/>
      <c r="CAZ54" s="61"/>
      <c r="CBA54" s="61"/>
      <c r="CBB54" s="61"/>
      <c r="CBC54" s="61"/>
      <c r="CBD54" s="61"/>
      <c r="CBE54" s="61"/>
      <c r="CBF54" s="61"/>
      <c r="CBG54" s="61"/>
      <c r="CBH54" s="61"/>
      <c r="CBI54" s="61"/>
      <c r="CBJ54" s="61"/>
      <c r="CBK54" s="61"/>
      <c r="CBL54" s="61"/>
      <c r="CBM54" s="61"/>
      <c r="CBN54" s="61"/>
      <c r="CBO54" s="61"/>
    </row>
    <row r="55" spans="1:2095" s="24" customFormat="1" ht="31.5">
      <c r="A55" s="85"/>
      <c r="B55" s="86" t="s">
        <v>50</v>
      </c>
      <c r="C55" s="85">
        <v>2020</v>
      </c>
      <c r="D55" s="85">
        <v>2026</v>
      </c>
      <c r="E55" s="86"/>
      <c r="F55" s="28" t="s">
        <v>41</v>
      </c>
      <c r="G55" s="5">
        <f t="shared" si="18"/>
        <v>30000</v>
      </c>
      <c r="H55" s="5">
        <f t="shared" ref="H55:N55" si="20">H56</f>
        <v>0</v>
      </c>
      <c r="I55" s="5">
        <f t="shared" si="20"/>
        <v>0</v>
      </c>
      <c r="J55" s="5">
        <f t="shared" si="20"/>
        <v>0</v>
      </c>
      <c r="K55" s="5">
        <f t="shared" si="20"/>
        <v>0</v>
      </c>
      <c r="L55" s="5">
        <f t="shared" si="20"/>
        <v>10000</v>
      </c>
      <c r="M55" s="5">
        <f t="shared" si="20"/>
        <v>10000</v>
      </c>
      <c r="N55" s="5">
        <f t="shared" si="20"/>
        <v>10000</v>
      </c>
      <c r="O55" s="35" t="s">
        <v>39</v>
      </c>
      <c r="P55" s="35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0"/>
      <c r="FF55" s="60"/>
      <c r="FG55" s="60"/>
      <c r="FH55" s="60"/>
      <c r="FI55" s="60"/>
      <c r="FJ55" s="60"/>
      <c r="FK55" s="60"/>
      <c r="FL55" s="60"/>
      <c r="FM55" s="60"/>
      <c r="FN55" s="60"/>
      <c r="FO55" s="60"/>
      <c r="FP55" s="60"/>
      <c r="FQ55" s="60"/>
      <c r="FR55" s="60"/>
      <c r="FS55" s="60"/>
      <c r="FT55" s="60"/>
      <c r="FU55" s="60"/>
      <c r="FV55" s="60"/>
      <c r="FW55" s="60"/>
      <c r="FX55" s="60"/>
      <c r="FY55" s="60"/>
      <c r="FZ55" s="60"/>
      <c r="GA55" s="60"/>
      <c r="GB55" s="60"/>
      <c r="GC55" s="60"/>
      <c r="GD55" s="60"/>
      <c r="GE55" s="60"/>
      <c r="GF55" s="60"/>
      <c r="GG55" s="60"/>
      <c r="GH55" s="60"/>
      <c r="GI55" s="60"/>
      <c r="GJ55" s="60"/>
      <c r="GK55" s="60"/>
      <c r="GL55" s="60"/>
      <c r="GM55" s="60"/>
      <c r="GN55" s="60"/>
      <c r="GO55" s="60"/>
      <c r="GP55" s="60"/>
      <c r="GQ55" s="60"/>
      <c r="GR55" s="60"/>
      <c r="GS55" s="60"/>
      <c r="GT55" s="60"/>
      <c r="GU55" s="60"/>
      <c r="GV55" s="60"/>
      <c r="GW55" s="60"/>
      <c r="GX55" s="60"/>
      <c r="GY55" s="60"/>
      <c r="GZ55" s="60"/>
      <c r="HA55" s="60"/>
      <c r="HB55" s="60"/>
      <c r="HC55" s="60"/>
      <c r="HD55" s="60"/>
      <c r="HE55" s="60"/>
      <c r="HF55" s="60"/>
      <c r="HG55" s="60"/>
      <c r="HH55" s="60"/>
      <c r="HI55" s="60"/>
      <c r="HJ55" s="60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60"/>
      <c r="HV55" s="60"/>
      <c r="HW55" s="60"/>
      <c r="HX55" s="60"/>
      <c r="HY55" s="60"/>
      <c r="HZ55" s="60"/>
      <c r="IA55" s="60"/>
      <c r="IB55" s="60"/>
      <c r="IC55" s="60"/>
      <c r="ID55" s="60"/>
      <c r="IE55" s="60"/>
      <c r="IF55" s="60"/>
      <c r="IG55" s="60"/>
      <c r="IH55" s="60"/>
      <c r="II55" s="60"/>
      <c r="IJ55" s="60"/>
      <c r="IK55" s="60"/>
      <c r="IL55" s="60"/>
      <c r="IM55" s="60"/>
      <c r="IN55" s="60"/>
      <c r="IO55" s="60"/>
      <c r="IP55" s="60"/>
      <c r="IQ55" s="60"/>
      <c r="IR55" s="60"/>
      <c r="IS55" s="60"/>
      <c r="IT55" s="60"/>
      <c r="IU55" s="60"/>
      <c r="IV55" s="60"/>
      <c r="IW55" s="60"/>
      <c r="IX55" s="60"/>
      <c r="IY55" s="60"/>
      <c r="IZ55" s="60"/>
      <c r="JA55" s="60"/>
      <c r="JB55" s="60"/>
      <c r="JC55" s="60"/>
      <c r="JD55" s="60"/>
      <c r="JE55" s="60"/>
      <c r="JF55" s="60"/>
      <c r="JG55" s="60"/>
      <c r="JH55" s="60"/>
      <c r="JI55" s="60"/>
      <c r="JJ55" s="60"/>
      <c r="JK55" s="60"/>
      <c r="JL55" s="60"/>
      <c r="JM55" s="60"/>
      <c r="JN55" s="60"/>
      <c r="JO55" s="60"/>
      <c r="JP55" s="60"/>
      <c r="JQ55" s="60"/>
      <c r="JR55" s="60"/>
      <c r="JS55" s="60"/>
      <c r="JT55" s="60"/>
      <c r="JU55" s="60"/>
      <c r="JV55" s="60"/>
      <c r="JW55" s="60"/>
      <c r="JX55" s="60"/>
      <c r="JY55" s="60"/>
      <c r="JZ55" s="60"/>
      <c r="KA55" s="60"/>
      <c r="KB55" s="60"/>
      <c r="KC55" s="60"/>
      <c r="KD55" s="60"/>
      <c r="KE55" s="60"/>
      <c r="KF55" s="60"/>
      <c r="KG55" s="60"/>
      <c r="KH55" s="60"/>
      <c r="KI55" s="60"/>
      <c r="KJ55" s="60"/>
      <c r="KK55" s="60"/>
      <c r="KL55" s="60"/>
      <c r="KM55" s="60"/>
      <c r="KN55" s="60"/>
      <c r="KO55" s="60"/>
      <c r="KP55" s="60"/>
      <c r="KQ55" s="60"/>
      <c r="KR55" s="60"/>
      <c r="KS55" s="60"/>
      <c r="KT55" s="60"/>
      <c r="KU55" s="60"/>
      <c r="KV55" s="60"/>
      <c r="KW55" s="60"/>
      <c r="KX55" s="60"/>
      <c r="KY55" s="60"/>
      <c r="KZ55" s="60"/>
      <c r="LA55" s="60"/>
      <c r="LB55" s="60"/>
      <c r="LC55" s="60"/>
      <c r="LD55" s="60"/>
      <c r="LE55" s="60"/>
      <c r="LF55" s="60"/>
      <c r="LG55" s="60"/>
      <c r="LH55" s="60"/>
      <c r="LI55" s="60"/>
      <c r="LJ55" s="60"/>
      <c r="LK55" s="60"/>
      <c r="LL55" s="60"/>
      <c r="LM55" s="60"/>
      <c r="LN55" s="60"/>
      <c r="LO55" s="60"/>
      <c r="LP55" s="60"/>
      <c r="LQ55" s="60"/>
      <c r="LR55" s="60"/>
      <c r="LS55" s="60"/>
      <c r="LT55" s="60"/>
      <c r="LU55" s="60"/>
      <c r="LV55" s="60"/>
      <c r="LW55" s="60"/>
      <c r="LX55" s="60"/>
      <c r="LY55" s="60"/>
      <c r="LZ55" s="60"/>
      <c r="MA55" s="60"/>
      <c r="MB55" s="60"/>
      <c r="MC55" s="60"/>
      <c r="MD55" s="60"/>
      <c r="ME55" s="60"/>
      <c r="MF55" s="60"/>
      <c r="MG55" s="60"/>
      <c r="MH55" s="60"/>
      <c r="MI55" s="60"/>
      <c r="MJ55" s="60"/>
      <c r="MK55" s="60"/>
      <c r="ML55" s="60"/>
      <c r="MM55" s="60"/>
      <c r="MN55" s="60"/>
      <c r="MO55" s="60"/>
      <c r="MP55" s="60"/>
      <c r="MQ55" s="60"/>
      <c r="MR55" s="60"/>
      <c r="MS55" s="60"/>
      <c r="MT55" s="60"/>
      <c r="MU55" s="60"/>
      <c r="MV55" s="60"/>
      <c r="MW55" s="60"/>
      <c r="MX55" s="60"/>
      <c r="MY55" s="60"/>
      <c r="MZ55" s="60"/>
      <c r="NA55" s="60"/>
      <c r="NB55" s="60"/>
      <c r="NC55" s="60"/>
      <c r="ND55" s="60"/>
      <c r="NE55" s="60"/>
      <c r="NF55" s="60"/>
      <c r="NG55" s="60"/>
      <c r="NH55" s="60"/>
      <c r="NI55" s="60"/>
      <c r="NJ55" s="60"/>
      <c r="NK55" s="60"/>
      <c r="NL55" s="60"/>
      <c r="NM55" s="60"/>
      <c r="NN55" s="60"/>
      <c r="NO55" s="60"/>
      <c r="NP55" s="60"/>
      <c r="NQ55" s="60"/>
      <c r="NR55" s="60"/>
      <c r="NS55" s="60"/>
      <c r="NT55" s="60"/>
      <c r="NU55" s="60"/>
      <c r="NV55" s="60"/>
      <c r="NW55" s="60"/>
      <c r="NX55" s="60"/>
      <c r="NY55" s="60"/>
      <c r="NZ55" s="60"/>
      <c r="OA55" s="60"/>
      <c r="OB55" s="60"/>
      <c r="OC55" s="60"/>
      <c r="OD55" s="60"/>
      <c r="OE55" s="60"/>
      <c r="OF55" s="60"/>
      <c r="OG55" s="60"/>
      <c r="OH55" s="60"/>
      <c r="OI55" s="60"/>
      <c r="OJ55" s="60"/>
      <c r="OK55" s="60"/>
      <c r="OL55" s="60"/>
      <c r="OM55" s="60"/>
      <c r="ON55" s="60"/>
      <c r="OO55" s="60"/>
      <c r="OP55" s="60"/>
      <c r="OQ55" s="60"/>
      <c r="OR55" s="60"/>
      <c r="OS55" s="60"/>
      <c r="OT55" s="60"/>
      <c r="OU55" s="60"/>
      <c r="OV55" s="60"/>
      <c r="OW55" s="60"/>
      <c r="OX55" s="60"/>
      <c r="OY55" s="60"/>
      <c r="OZ55" s="60"/>
      <c r="PA55" s="60"/>
      <c r="PB55" s="60"/>
      <c r="PC55" s="60"/>
      <c r="PD55" s="60"/>
      <c r="PE55" s="60"/>
      <c r="PF55" s="60"/>
      <c r="PG55" s="60"/>
      <c r="PH55" s="60"/>
      <c r="PI55" s="60"/>
      <c r="PJ55" s="60"/>
      <c r="PK55" s="60"/>
      <c r="PL55" s="60"/>
      <c r="PM55" s="60"/>
      <c r="PN55" s="60"/>
      <c r="PO55" s="60"/>
      <c r="PP55" s="60"/>
      <c r="PQ55" s="60"/>
      <c r="PR55" s="60"/>
      <c r="PS55" s="60"/>
      <c r="PT55" s="60"/>
      <c r="PU55" s="60"/>
      <c r="PV55" s="60"/>
      <c r="PW55" s="60"/>
      <c r="PX55" s="60"/>
      <c r="PY55" s="60"/>
      <c r="PZ55" s="60"/>
      <c r="QA55" s="60"/>
      <c r="QB55" s="60"/>
      <c r="QC55" s="60"/>
      <c r="QD55" s="60"/>
      <c r="QE55" s="60"/>
      <c r="QF55" s="60"/>
      <c r="QG55" s="60"/>
      <c r="QH55" s="60"/>
      <c r="QI55" s="60"/>
      <c r="QJ55" s="60"/>
      <c r="QK55" s="60"/>
      <c r="QL55" s="60"/>
      <c r="QM55" s="60"/>
      <c r="QN55" s="60"/>
      <c r="QO55" s="60"/>
      <c r="QP55" s="60"/>
      <c r="QQ55" s="60"/>
      <c r="QR55" s="60"/>
      <c r="QS55" s="60"/>
      <c r="QT55" s="60"/>
      <c r="QU55" s="60"/>
      <c r="QV55" s="60"/>
      <c r="QW55" s="60"/>
      <c r="QX55" s="60"/>
      <c r="QY55" s="60"/>
      <c r="QZ55" s="60"/>
      <c r="RA55" s="60"/>
      <c r="RB55" s="60"/>
      <c r="RC55" s="60"/>
      <c r="RD55" s="60"/>
      <c r="RE55" s="60"/>
      <c r="RF55" s="60"/>
      <c r="RG55" s="60"/>
      <c r="RH55" s="60"/>
      <c r="RI55" s="60"/>
      <c r="RJ55" s="60"/>
      <c r="RK55" s="60"/>
      <c r="RL55" s="60"/>
      <c r="RM55" s="60"/>
      <c r="RN55" s="60"/>
      <c r="RO55" s="60"/>
      <c r="RP55" s="60"/>
      <c r="RQ55" s="60"/>
      <c r="RR55" s="60"/>
      <c r="RS55" s="60"/>
      <c r="RT55" s="60"/>
      <c r="RU55" s="60"/>
      <c r="RV55" s="60"/>
      <c r="RW55" s="60"/>
      <c r="RX55" s="60"/>
      <c r="RY55" s="60"/>
      <c r="RZ55" s="60"/>
      <c r="SA55" s="60"/>
      <c r="SB55" s="60"/>
      <c r="SC55" s="60"/>
      <c r="SD55" s="60"/>
      <c r="SE55" s="60"/>
      <c r="SF55" s="60"/>
      <c r="SG55" s="60"/>
      <c r="SH55" s="60"/>
      <c r="SI55" s="60"/>
      <c r="SJ55" s="60"/>
      <c r="SK55" s="60"/>
      <c r="SL55" s="60"/>
      <c r="SM55" s="60"/>
      <c r="SN55" s="60"/>
      <c r="SO55" s="60"/>
      <c r="SP55" s="60"/>
      <c r="SQ55" s="60"/>
      <c r="SR55" s="60"/>
      <c r="SS55" s="60"/>
      <c r="ST55" s="60"/>
      <c r="SU55" s="60"/>
      <c r="SV55" s="60"/>
      <c r="SW55" s="60"/>
      <c r="SX55" s="60"/>
      <c r="SY55" s="60"/>
      <c r="SZ55" s="60"/>
      <c r="TA55" s="60"/>
      <c r="TB55" s="60"/>
      <c r="TC55" s="60"/>
      <c r="TD55" s="60"/>
      <c r="TE55" s="60"/>
      <c r="TF55" s="60"/>
      <c r="TG55" s="60"/>
      <c r="TH55" s="60"/>
      <c r="TI55" s="60"/>
      <c r="TJ55" s="60"/>
      <c r="TK55" s="60"/>
      <c r="TL55" s="60"/>
      <c r="TM55" s="60"/>
      <c r="TN55" s="60"/>
      <c r="TO55" s="60"/>
      <c r="TP55" s="60"/>
      <c r="TQ55" s="60"/>
      <c r="TR55" s="60"/>
      <c r="TS55" s="60"/>
      <c r="TT55" s="60"/>
      <c r="TU55" s="60"/>
      <c r="TV55" s="60"/>
      <c r="TW55" s="60"/>
      <c r="TX55" s="60"/>
      <c r="TY55" s="60"/>
      <c r="TZ55" s="60"/>
      <c r="UA55" s="60"/>
      <c r="UB55" s="60"/>
      <c r="UC55" s="60"/>
      <c r="UD55" s="60"/>
      <c r="UE55" s="60"/>
      <c r="UF55" s="60"/>
      <c r="UG55" s="60"/>
      <c r="UH55" s="60"/>
      <c r="UI55" s="60"/>
      <c r="UJ55" s="60"/>
      <c r="UK55" s="60"/>
      <c r="UL55" s="60"/>
      <c r="UM55" s="60"/>
      <c r="UN55" s="60"/>
      <c r="UO55" s="60"/>
      <c r="UP55" s="60"/>
      <c r="UQ55" s="60"/>
      <c r="UR55" s="60"/>
      <c r="US55" s="60"/>
      <c r="UT55" s="60"/>
      <c r="UU55" s="60"/>
      <c r="UV55" s="60"/>
      <c r="UW55" s="60"/>
      <c r="UX55" s="60"/>
      <c r="UY55" s="60"/>
      <c r="UZ55" s="60"/>
      <c r="VA55" s="60"/>
      <c r="VB55" s="60"/>
      <c r="VC55" s="60"/>
      <c r="VD55" s="60"/>
      <c r="VE55" s="60"/>
      <c r="VF55" s="60"/>
      <c r="VG55" s="60"/>
      <c r="VH55" s="60"/>
      <c r="VI55" s="60"/>
      <c r="VJ55" s="60"/>
      <c r="VK55" s="60"/>
      <c r="VL55" s="60"/>
      <c r="VM55" s="60"/>
      <c r="VN55" s="60"/>
      <c r="VO55" s="60"/>
      <c r="VP55" s="60"/>
      <c r="VQ55" s="60"/>
      <c r="VR55" s="60"/>
      <c r="VS55" s="60"/>
      <c r="VT55" s="60"/>
      <c r="VU55" s="60"/>
      <c r="VV55" s="60"/>
      <c r="VW55" s="60"/>
      <c r="VX55" s="60"/>
      <c r="VY55" s="60"/>
      <c r="VZ55" s="60"/>
      <c r="WA55" s="60"/>
      <c r="WB55" s="60"/>
      <c r="WC55" s="60"/>
      <c r="WD55" s="60"/>
      <c r="WE55" s="60"/>
      <c r="WF55" s="60"/>
      <c r="WG55" s="60"/>
      <c r="WH55" s="60"/>
      <c r="WI55" s="60"/>
      <c r="WJ55" s="60"/>
      <c r="WK55" s="60"/>
      <c r="WL55" s="60"/>
      <c r="WM55" s="60"/>
      <c r="WN55" s="60"/>
      <c r="WO55" s="60"/>
      <c r="WP55" s="60"/>
      <c r="WQ55" s="60"/>
      <c r="WR55" s="60"/>
      <c r="WS55" s="60"/>
      <c r="WT55" s="60"/>
      <c r="WU55" s="60"/>
      <c r="WV55" s="60"/>
      <c r="WW55" s="60"/>
      <c r="WX55" s="60"/>
      <c r="WY55" s="60"/>
      <c r="WZ55" s="60"/>
      <c r="XA55" s="60"/>
      <c r="XB55" s="60"/>
      <c r="XC55" s="60"/>
      <c r="XD55" s="60"/>
      <c r="XE55" s="60"/>
      <c r="XF55" s="60"/>
      <c r="XG55" s="60"/>
      <c r="XH55" s="60"/>
      <c r="XI55" s="60"/>
      <c r="XJ55" s="60"/>
      <c r="XK55" s="60"/>
      <c r="XL55" s="60"/>
      <c r="XM55" s="60"/>
      <c r="XN55" s="60"/>
      <c r="XO55" s="60"/>
      <c r="XP55" s="60"/>
      <c r="XQ55" s="60"/>
      <c r="XR55" s="60"/>
      <c r="XS55" s="60"/>
      <c r="XT55" s="60"/>
      <c r="XU55" s="60"/>
      <c r="XV55" s="60"/>
      <c r="XW55" s="60"/>
      <c r="XX55" s="60"/>
      <c r="XY55" s="60"/>
      <c r="XZ55" s="60"/>
      <c r="YA55" s="60"/>
      <c r="YB55" s="60"/>
      <c r="YC55" s="60"/>
      <c r="YD55" s="60"/>
      <c r="YE55" s="60"/>
      <c r="YF55" s="60"/>
      <c r="YG55" s="60"/>
      <c r="YH55" s="60"/>
      <c r="YI55" s="60"/>
      <c r="YJ55" s="60"/>
      <c r="YK55" s="60"/>
      <c r="YL55" s="60"/>
      <c r="YM55" s="60"/>
      <c r="YN55" s="60"/>
      <c r="YO55" s="60"/>
      <c r="YP55" s="60"/>
      <c r="YQ55" s="60"/>
      <c r="YR55" s="60"/>
      <c r="YS55" s="60"/>
      <c r="YT55" s="60"/>
      <c r="YU55" s="60"/>
      <c r="YV55" s="60"/>
      <c r="YW55" s="60"/>
      <c r="YX55" s="60"/>
      <c r="YY55" s="60"/>
      <c r="YZ55" s="60"/>
      <c r="ZA55" s="60"/>
      <c r="ZB55" s="60"/>
      <c r="ZC55" s="60"/>
      <c r="ZD55" s="60"/>
      <c r="ZE55" s="60"/>
      <c r="ZF55" s="60"/>
      <c r="ZG55" s="60"/>
      <c r="ZH55" s="60"/>
      <c r="ZI55" s="60"/>
      <c r="ZJ55" s="60"/>
      <c r="ZK55" s="60"/>
      <c r="ZL55" s="60"/>
      <c r="ZM55" s="60"/>
      <c r="ZN55" s="60"/>
      <c r="ZO55" s="60"/>
      <c r="ZP55" s="60"/>
      <c r="ZQ55" s="60"/>
      <c r="ZR55" s="60"/>
      <c r="ZS55" s="60"/>
      <c r="ZT55" s="60"/>
      <c r="ZU55" s="60"/>
      <c r="ZV55" s="60"/>
      <c r="ZW55" s="60"/>
      <c r="ZX55" s="60"/>
      <c r="ZY55" s="60"/>
      <c r="ZZ55" s="60"/>
      <c r="AAA55" s="60"/>
      <c r="AAB55" s="60"/>
      <c r="AAC55" s="60"/>
      <c r="AAD55" s="60"/>
      <c r="AAE55" s="60"/>
      <c r="AAF55" s="60"/>
      <c r="AAG55" s="60"/>
      <c r="AAH55" s="60"/>
      <c r="AAI55" s="60"/>
      <c r="AAJ55" s="60"/>
      <c r="AAK55" s="60"/>
      <c r="AAL55" s="60"/>
      <c r="AAM55" s="60"/>
      <c r="AAN55" s="60"/>
      <c r="AAO55" s="60"/>
      <c r="AAP55" s="60"/>
      <c r="AAQ55" s="60"/>
      <c r="AAR55" s="60"/>
      <c r="AAS55" s="60"/>
      <c r="AAT55" s="60"/>
      <c r="AAU55" s="60"/>
      <c r="AAV55" s="60"/>
      <c r="AAW55" s="60"/>
      <c r="AAX55" s="60"/>
      <c r="AAY55" s="60"/>
      <c r="AAZ55" s="60"/>
      <c r="ABA55" s="60"/>
      <c r="ABB55" s="60"/>
      <c r="ABC55" s="60"/>
      <c r="ABD55" s="60"/>
      <c r="ABE55" s="60"/>
      <c r="ABF55" s="60"/>
      <c r="ABG55" s="60"/>
      <c r="ABH55" s="60"/>
      <c r="ABI55" s="60"/>
      <c r="ABJ55" s="60"/>
      <c r="ABK55" s="60"/>
      <c r="ABL55" s="60"/>
      <c r="ABM55" s="60"/>
      <c r="ABN55" s="60"/>
      <c r="ABO55" s="60"/>
      <c r="ABP55" s="60"/>
      <c r="ABQ55" s="60"/>
      <c r="ABR55" s="60"/>
      <c r="ABS55" s="60"/>
      <c r="ABT55" s="60"/>
      <c r="ABU55" s="60"/>
      <c r="ABV55" s="60"/>
      <c r="ABW55" s="60"/>
      <c r="ABX55" s="60"/>
      <c r="ABY55" s="60"/>
      <c r="ABZ55" s="60"/>
      <c r="ACA55" s="60"/>
      <c r="ACB55" s="60"/>
      <c r="ACC55" s="60"/>
      <c r="ACD55" s="60"/>
      <c r="ACE55" s="60"/>
      <c r="ACF55" s="60"/>
      <c r="ACG55" s="60"/>
      <c r="ACH55" s="60"/>
      <c r="ACI55" s="60"/>
      <c r="ACJ55" s="60"/>
      <c r="ACK55" s="60"/>
      <c r="ACL55" s="60"/>
      <c r="ACM55" s="60"/>
      <c r="ACN55" s="60"/>
      <c r="ACO55" s="60"/>
      <c r="ACP55" s="60"/>
      <c r="ACQ55" s="60"/>
      <c r="ACR55" s="60"/>
      <c r="ACS55" s="60"/>
      <c r="ACT55" s="60"/>
      <c r="ACU55" s="60"/>
      <c r="ACV55" s="60"/>
      <c r="ACW55" s="60"/>
      <c r="ACX55" s="60"/>
      <c r="ACY55" s="60"/>
      <c r="ACZ55" s="60"/>
      <c r="ADA55" s="60"/>
      <c r="ADB55" s="60"/>
      <c r="ADC55" s="60"/>
      <c r="ADD55" s="60"/>
      <c r="ADE55" s="60"/>
      <c r="ADF55" s="60"/>
      <c r="ADG55" s="60"/>
      <c r="ADH55" s="60"/>
      <c r="ADI55" s="60"/>
      <c r="ADJ55" s="60"/>
      <c r="ADK55" s="60"/>
      <c r="ADL55" s="60"/>
      <c r="ADM55" s="60"/>
      <c r="ADN55" s="60"/>
      <c r="ADO55" s="60"/>
      <c r="ADP55" s="60"/>
      <c r="ADQ55" s="60"/>
      <c r="ADR55" s="60"/>
      <c r="ADS55" s="60"/>
      <c r="ADT55" s="60"/>
      <c r="ADU55" s="60"/>
      <c r="ADV55" s="60"/>
      <c r="ADW55" s="60"/>
      <c r="ADX55" s="60"/>
      <c r="ADY55" s="60"/>
      <c r="ADZ55" s="60"/>
      <c r="AEA55" s="60"/>
      <c r="AEB55" s="60"/>
      <c r="AEC55" s="60"/>
      <c r="AED55" s="60"/>
      <c r="AEE55" s="60"/>
      <c r="AEF55" s="60"/>
      <c r="AEG55" s="60"/>
      <c r="AEH55" s="60"/>
      <c r="AEI55" s="60"/>
      <c r="AEJ55" s="60"/>
      <c r="AEK55" s="60"/>
      <c r="AEL55" s="60"/>
      <c r="AEM55" s="60"/>
      <c r="AEN55" s="60"/>
      <c r="AEO55" s="60"/>
      <c r="AEP55" s="60"/>
      <c r="AEQ55" s="60"/>
      <c r="AER55" s="60"/>
      <c r="AES55" s="60"/>
      <c r="AET55" s="60"/>
      <c r="AEU55" s="60"/>
      <c r="AEV55" s="60"/>
      <c r="AEW55" s="60"/>
      <c r="AEX55" s="60"/>
      <c r="AEY55" s="60"/>
      <c r="AEZ55" s="60"/>
      <c r="AFA55" s="60"/>
      <c r="AFB55" s="60"/>
      <c r="AFC55" s="60"/>
      <c r="AFD55" s="60"/>
      <c r="AFE55" s="60"/>
      <c r="AFF55" s="60"/>
      <c r="AFG55" s="60"/>
      <c r="AFH55" s="60"/>
      <c r="AFI55" s="60"/>
      <c r="AFJ55" s="60"/>
      <c r="AFK55" s="60"/>
      <c r="AFL55" s="60"/>
      <c r="AFM55" s="60"/>
      <c r="AFN55" s="60"/>
      <c r="AFO55" s="60"/>
      <c r="AFP55" s="60"/>
      <c r="AFQ55" s="60"/>
      <c r="AFR55" s="60"/>
      <c r="AFS55" s="60"/>
      <c r="AFT55" s="60"/>
      <c r="AFU55" s="60"/>
      <c r="AFV55" s="60"/>
      <c r="AFW55" s="60"/>
      <c r="AFX55" s="60"/>
      <c r="AFY55" s="60"/>
      <c r="AFZ55" s="60"/>
      <c r="AGA55" s="60"/>
      <c r="AGB55" s="60"/>
      <c r="AGC55" s="60"/>
      <c r="AGD55" s="60"/>
      <c r="AGE55" s="60"/>
      <c r="AGF55" s="60"/>
      <c r="AGG55" s="60"/>
      <c r="AGH55" s="60"/>
      <c r="AGI55" s="60"/>
      <c r="AGJ55" s="60"/>
      <c r="AGK55" s="60"/>
      <c r="AGL55" s="60"/>
      <c r="AGM55" s="60"/>
      <c r="AGN55" s="60"/>
      <c r="AGO55" s="60"/>
      <c r="AGP55" s="60"/>
      <c r="AGQ55" s="60"/>
      <c r="AGR55" s="60"/>
      <c r="AGS55" s="60"/>
      <c r="AGT55" s="60"/>
      <c r="AGU55" s="60"/>
      <c r="AGV55" s="60"/>
      <c r="AGW55" s="60"/>
      <c r="AGX55" s="60"/>
      <c r="AGY55" s="60"/>
      <c r="AGZ55" s="60"/>
      <c r="AHA55" s="60"/>
      <c r="AHB55" s="60"/>
      <c r="AHC55" s="60"/>
      <c r="AHD55" s="60"/>
      <c r="AHE55" s="60"/>
      <c r="AHF55" s="60"/>
      <c r="AHG55" s="60"/>
      <c r="AHH55" s="60"/>
      <c r="AHI55" s="60"/>
      <c r="AHJ55" s="60"/>
      <c r="AHK55" s="60"/>
      <c r="AHL55" s="60"/>
      <c r="AHM55" s="60"/>
      <c r="AHN55" s="60"/>
      <c r="AHO55" s="60"/>
      <c r="AHP55" s="60"/>
      <c r="AHQ55" s="60"/>
      <c r="AHR55" s="60"/>
      <c r="AHS55" s="60"/>
      <c r="AHT55" s="60"/>
      <c r="AHU55" s="60"/>
      <c r="AHV55" s="60"/>
      <c r="AHW55" s="60"/>
      <c r="AHX55" s="60"/>
      <c r="AHY55" s="60"/>
      <c r="AHZ55" s="60"/>
      <c r="AIA55" s="60"/>
      <c r="AIB55" s="60"/>
      <c r="AIC55" s="60"/>
      <c r="AID55" s="60"/>
      <c r="AIE55" s="60"/>
      <c r="AIF55" s="60"/>
      <c r="AIG55" s="60"/>
      <c r="AIH55" s="60"/>
      <c r="AII55" s="60"/>
      <c r="AIJ55" s="60"/>
      <c r="AIK55" s="60"/>
      <c r="AIL55" s="60"/>
      <c r="AIM55" s="60"/>
      <c r="AIN55" s="60"/>
      <c r="AIO55" s="60"/>
      <c r="AIP55" s="60"/>
      <c r="AIQ55" s="60"/>
      <c r="AIR55" s="60"/>
      <c r="AIS55" s="60"/>
      <c r="AIT55" s="60"/>
      <c r="AIU55" s="60"/>
      <c r="AIV55" s="60"/>
      <c r="AIW55" s="60"/>
      <c r="AIX55" s="60"/>
      <c r="AIY55" s="60"/>
      <c r="AIZ55" s="60"/>
      <c r="AJA55" s="60"/>
      <c r="AJB55" s="60"/>
      <c r="AJC55" s="60"/>
      <c r="AJD55" s="60"/>
      <c r="AJE55" s="60"/>
      <c r="AJF55" s="60"/>
      <c r="AJG55" s="60"/>
      <c r="AJH55" s="60"/>
      <c r="AJI55" s="60"/>
      <c r="AJJ55" s="60"/>
      <c r="AJK55" s="60"/>
      <c r="AJL55" s="60"/>
      <c r="AJM55" s="60"/>
      <c r="AJN55" s="60"/>
      <c r="AJO55" s="60"/>
      <c r="AJP55" s="60"/>
      <c r="AJQ55" s="60"/>
      <c r="AJR55" s="60"/>
      <c r="AJS55" s="60"/>
      <c r="AJT55" s="60"/>
      <c r="AJU55" s="60"/>
      <c r="AJV55" s="60"/>
      <c r="AJW55" s="60"/>
      <c r="AJX55" s="60"/>
      <c r="AJY55" s="60"/>
      <c r="AJZ55" s="60"/>
      <c r="AKA55" s="60"/>
      <c r="AKB55" s="60"/>
      <c r="AKC55" s="60"/>
      <c r="AKD55" s="60"/>
      <c r="AKE55" s="60"/>
      <c r="AKF55" s="60"/>
      <c r="AKG55" s="60"/>
      <c r="AKH55" s="60"/>
      <c r="AKI55" s="60"/>
      <c r="AKJ55" s="60"/>
      <c r="AKK55" s="60"/>
      <c r="AKL55" s="60"/>
      <c r="AKM55" s="60"/>
      <c r="AKN55" s="60"/>
      <c r="AKO55" s="60"/>
      <c r="AKP55" s="60"/>
      <c r="AKQ55" s="60"/>
      <c r="AKR55" s="60"/>
      <c r="AKS55" s="60"/>
      <c r="AKT55" s="60"/>
      <c r="AKU55" s="60"/>
      <c r="AKV55" s="60"/>
      <c r="AKW55" s="60"/>
      <c r="AKX55" s="60"/>
      <c r="AKY55" s="60"/>
      <c r="AKZ55" s="60"/>
      <c r="ALA55" s="60"/>
      <c r="ALB55" s="60"/>
      <c r="ALC55" s="60"/>
      <c r="ALD55" s="60"/>
      <c r="ALE55" s="60"/>
      <c r="ALF55" s="60"/>
      <c r="ALG55" s="60"/>
      <c r="ALH55" s="60"/>
      <c r="ALI55" s="60"/>
      <c r="ALJ55" s="60"/>
      <c r="ALK55" s="60"/>
      <c r="ALL55" s="60"/>
      <c r="ALM55" s="60"/>
      <c r="ALN55" s="60"/>
      <c r="ALO55" s="60"/>
      <c r="ALP55" s="60"/>
      <c r="ALQ55" s="60"/>
      <c r="ALR55" s="60"/>
      <c r="ALS55" s="60"/>
      <c r="ALT55" s="60"/>
      <c r="ALU55" s="60"/>
      <c r="ALV55" s="60"/>
      <c r="ALW55" s="60"/>
      <c r="ALX55" s="60"/>
      <c r="ALY55" s="60"/>
      <c r="ALZ55" s="60"/>
      <c r="AMA55" s="60"/>
      <c r="AMB55" s="60"/>
      <c r="AMC55" s="60"/>
      <c r="AMD55" s="60"/>
      <c r="AME55" s="60"/>
      <c r="AMF55" s="60"/>
      <c r="AMG55" s="60"/>
      <c r="AMH55" s="60"/>
      <c r="AMI55" s="60"/>
      <c r="AMJ55" s="60"/>
      <c r="AMK55" s="60"/>
      <c r="AML55" s="60"/>
      <c r="AMM55" s="60"/>
      <c r="AMN55" s="60"/>
      <c r="AMO55" s="60"/>
      <c r="AMP55" s="60"/>
      <c r="AMQ55" s="60"/>
      <c r="AMR55" s="60"/>
      <c r="AMS55" s="60"/>
      <c r="AMT55" s="60"/>
      <c r="AMU55" s="60"/>
      <c r="AMV55" s="60"/>
      <c r="AMW55" s="60"/>
      <c r="AMX55" s="60"/>
      <c r="AMY55" s="60"/>
      <c r="AMZ55" s="60"/>
      <c r="ANA55" s="60"/>
      <c r="ANB55" s="60"/>
      <c r="ANC55" s="60"/>
      <c r="AND55" s="60"/>
      <c r="ANE55" s="60"/>
      <c r="ANF55" s="60"/>
      <c r="ANG55" s="60"/>
      <c r="ANH55" s="60"/>
      <c r="ANI55" s="60"/>
      <c r="ANJ55" s="60"/>
      <c r="ANK55" s="60"/>
      <c r="ANL55" s="60"/>
      <c r="ANM55" s="60"/>
      <c r="ANN55" s="60"/>
      <c r="ANO55" s="60"/>
      <c r="ANP55" s="60"/>
      <c r="ANQ55" s="60"/>
      <c r="ANR55" s="60"/>
      <c r="ANS55" s="60"/>
      <c r="ANT55" s="60"/>
      <c r="ANU55" s="60"/>
      <c r="ANV55" s="60"/>
      <c r="ANW55" s="60"/>
      <c r="ANX55" s="60"/>
      <c r="ANY55" s="60"/>
      <c r="ANZ55" s="60"/>
      <c r="AOA55" s="60"/>
      <c r="AOB55" s="60"/>
      <c r="AOC55" s="60"/>
      <c r="AOD55" s="60"/>
      <c r="AOE55" s="60"/>
      <c r="AOF55" s="60"/>
      <c r="AOG55" s="60"/>
      <c r="AOH55" s="60"/>
      <c r="AOI55" s="60"/>
      <c r="AOJ55" s="60"/>
      <c r="AOK55" s="60"/>
      <c r="AOL55" s="60"/>
      <c r="AOM55" s="60"/>
      <c r="AON55" s="60"/>
      <c r="AOO55" s="60"/>
      <c r="AOP55" s="60"/>
      <c r="AOQ55" s="60"/>
      <c r="AOR55" s="60"/>
      <c r="AOS55" s="60"/>
      <c r="AOT55" s="60"/>
      <c r="AOU55" s="60"/>
      <c r="AOV55" s="60"/>
      <c r="AOW55" s="60"/>
      <c r="AOX55" s="60"/>
      <c r="AOY55" s="60"/>
      <c r="AOZ55" s="60"/>
      <c r="APA55" s="60"/>
      <c r="APB55" s="60"/>
      <c r="APC55" s="60"/>
      <c r="APD55" s="60"/>
      <c r="APE55" s="60"/>
      <c r="APF55" s="60"/>
      <c r="APG55" s="60"/>
      <c r="APH55" s="60"/>
      <c r="API55" s="60"/>
      <c r="APJ55" s="60"/>
      <c r="APK55" s="60"/>
      <c r="APL55" s="60"/>
      <c r="APM55" s="60"/>
      <c r="APN55" s="60"/>
      <c r="APO55" s="60"/>
      <c r="APP55" s="60"/>
      <c r="APQ55" s="60"/>
      <c r="APR55" s="60"/>
      <c r="APS55" s="60"/>
      <c r="APT55" s="60"/>
      <c r="APU55" s="60"/>
      <c r="APV55" s="60"/>
      <c r="APW55" s="60"/>
      <c r="APX55" s="60"/>
      <c r="APY55" s="60"/>
      <c r="APZ55" s="60"/>
      <c r="AQA55" s="60"/>
      <c r="AQB55" s="60"/>
      <c r="AQC55" s="60"/>
      <c r="AQD55" s="60"/>
      <c r="AQE55" s="60"/>
      <c r="AQF55" s="60"/>
      <c r="AQG55" s="60"/>
      <c r="AQH55" s="60"/>
      <c r="AQI55" s="60"/>
      <c r="AQJ55" s="60"/>
      <c r="AQK55" s="60"/>
      <c r="AQL55" s="60"/>
      <c r="AQM55" s="60"/>
      <c r="AQN55" s="60"/>
      <c r="AQO55" s="60"/>
      <c r="AQP55" s="60"/>
      <c r="AQQ55" s="60"/>
      <c r="AQR55" s="60"/>
      <c r="AQS55" s="60"/>
      <c r="AQT55" s="60"/>
      <c r="AQU55" s="60"/>
      <c r="AQV55" s="60"/>
      <c r="AQW55" s="60"/>
      <c r="AQX55" s="60"/>
      <c r="AQY55" s="60"/>
      <c r="AQZ55" s="60"/>
      <c r="ARA55" s="60"/>
      <c r="ARB55" s="60"/>
      <c r="ARC55" s="60"/>
      <c r="ARD55" s="60"/>
      <c r="ARE55" s="60"/>
      <c r="ARF55" s="60"/>
      <c r="ARG55" s="60"/>
      <c r="ARH55" s="60"/>
      <c r="ARI55" s="60"/>
      <c r="ARJ55" s="60"/>
      <c r="ARK55" s="60"/>
      <c r="ARL55" s="60"/>
      <c r="ARM55" s="60"/>
      <c r="ARN55" s="60"/>
      <c r="ARO55" s="60"/>
      <c r="ARP55" s="60"/>
      <c r="ARQ55" s="60"/>
      <c r="ARR55" s="60"/>
      <c r="ARS55" s="60"/>
      <c r="ART55" s="60"/>
      <c r="ARU55" s="60"/>
      <c r="ARV55" s="60"/>
      <c r="ARW55" s="60"/>
      <c r="ARX55" s="60"/>
      <c r="ARY55" s="60"/>
      <c r="ARZ55" s="60"/>
      <c r="ASA55" s="60"/>
      <c r="ASB55" s="60"/>
      <c r="ASC55" s="60"/>
      <c r="ASD55" s="60"/>
      <c r="ASE55" s="60"/>
      <c r="ASF55" s="60"/>
      <c r="ASG55" s="60"/>
      <c r="ASH55" s="60"/>
      <c r="ASI55" s="60"/>
      <c r="ASJ55" s="60"/>
      <c r="ASK55" s="60"/>
      <c r="ASL55" s="60"/>
      <c r="ASM55" s="60"/>
      <c r="ASN55" s="60"/>
      <c r="ASO55" s="60"/>
      <c r="ASP55" s="60"/>
      <c r="ASQ55" s="60"/>
      <c r="ASR55" s="60"/>
      <c r="ASS55" s="60"/>
      <c r="AST55" s="60"/>
      <c r="ASU55" s="60"/>
      <c r="ASV55" s="60"/>
      <c r="ASW55" s="60"/>
      <c r="ASX55" s="60"/>
      <c r="ASY55" s="60"/>
      <c r="ASZ55" s="60"/>
      <c r="ATA55" s="60"/>
      <c r="ATB55" s="60"/>
      <c r="ATC55" s="60"/>
      <c r="ATD55" s="60"/>
      <c r="ATE55" s="60"/>
      <c r="ATF55" s="60"/>
      <c r="ATG55" s="60"/>
      <c r="ATH55" s="60"/>
      <c r="ATI55" s="60"/>
      <c r="ATJ55" s="60"/>
      <c r="ATK55" s="60"/>
      <c r="ATL55" s="60"/>
      <c r="ATM55" s="60"/>
      <c r="ATN55" s="60"/>
      <c r="ATO55" s="60"/>
      <c r="ATP55" s="60"/>
      <c r="ATQ55" s="60"/>
      <c r="ATR55" s="60"/>
      <c r="ATS55" s="60"/>
      <c r="ATT55" s="60"/>
      <c r="ATU55" s="60"/>
      <c r="ATV55" s="60"/>
      <c r="ATW55" s="60"/>
      <c r="ATX55" s="60"/>
      <c r="ATY55" s="60"/>
      <c r="ATZ55" s="60"/>
      <c r="AUA55" s="60"/>
      <c r="AUB55" s="60"/>
      <c r="AUC55" s="60"/>
      <c r="AUD55" s="60"/>
      <c r="AUE55" s="60"/>
      <c r="AUF55" s="60"/>
      <c r="AUG55" s="60"/>
      <c r="AUH55" s="60"/>
      <c r="AUI55" s="60"/>
      <c r="AUJ55" s="60"/>
      <c r="AUK55" s="60"/>
      <c r="AUL55" s="60"/>
      <c r="AUM55" s="60"/>
      <c r="AUN55" s="60"/>
      <c r="AUO55" s="60"/>
      <c r="AUP55" s="60"/>
      <c r="AUQ55" s="60"/>
      <c r="AUR55" s="60"/>
      <c r="AUS55" s="60"/>
      <c r="AUT55" s="60"/>
      <c r="AUU55" s="60"/>
      <c r="AUV55" s="60"/>
      <c r="AUW55" s="60"/>
      <c r="AUX55" s="60"/>
      <c r="AUY55" s="60"/>
      <c r="AUZ55" s="60"/>
      <c r="AVA55" s="60"/>
      <c r="AVB55" s="60"/>
      <c r="AVC55" s="60"/>
      <c r="AVD55" s="60"/>
      <c r="AVE55" s="60"/>
      <c r="AVF55" s="60"/>
      <c r="AVG55" s="60"/>
      <c r="AVH55" s="60"/>
      <c r="AVI55" s="60"/>
      <c r="AVJ55" s="60"/>
      <c r="AVK55" s="60"/>
      <c r="AVL55" s="60"/>
      <c r="AVM55" s="60"/>
      <c r="AVN55" s="60"/>
      <c r="AVO55" s="60"/>
      <c r="AVP55" s="60"/>
      <c r="AVQ55" s="60"/>
      <c r="AVR55" s="60"/>
      <c r="AVS55" s="60"/>
      <c r="AVT55" s="60"/>
      <c r="AVU55" s="60"/>
      <c r="AVV55" s="60"/>
      <c r="AVW55" s="60"/>
      <c r="AVX55" s="60"/>
      <c r="AVY55" s="60"/>
      <c r="AVZ55" s="60"/>
      <c r="AWA55" s="60"/>
      <c r="AWB55" s="60"/>
      <c r="AWC55" s="60"/>
      <c r="AWD55" s="60"/>
      <c r="AWE55" s="60"/>
      <c r="AWF55" s="60"/>
      <c r="AWG55" s="60"/>
      <c r="AWH55" s="60"/>
      <c r="AWI55" s="60"/>
      <c r="AWJ55" s="60"/>
      <c r="AWK55" s="60"/>
      <c r="AWL55" s="60"/>
      <c r="AWM55" s="60"/>
      <c r="AWN55" s="60"/>
      <c r="AWO55" s="60"/>
      <c r="AWP55" s="60"/>
      <c r="AWQ55" s="60"/>
      <c r="AWR55" s="60"/>
      <c r="AWS55" s="60"/>
      <c r="AWT55" s="60"/>
      <c r="AWU55" s="60"/>
      <c r="AWV55" s="60"/>
      <c r="AWW55" s="60"/>
      <c r="AWX55" s="60"/>
      <c r="AWY55" s="60"/>
      <c r="AWZ55" s="60"/>
      <c r="AXA55" s="60"/>
      <c r="AXB55" s="60"/>
      <c r="AXC55" s="60"/>
      <c r="AXD55" s="60"/>
      <c r="AXE55" s="60"/>
      <c r="AXF55" s="60"/>
      <c r="AXG55" s="60"/>
      <c r="AXH55" s="60"/>
      <c r="AXI55" s="60"/>
      <c r="AXJ55" s="60"/>
      <c r="AXK55" s="60"/>
      <c r="AXL55" s="60"/>
      <c r="AXM55" s="60"/>
      <c r="AXN55" s="60"/>
      <c r="AXO55" s="60"/>
      <c r="AXP55" s="60"/>
      <c r="AXQ55" s="60"/>
      <c r="AXR55" s="60"/>
      <c r="AXS55" s="60"/>
      <c r="AXT55" s="60"/>
      <c r="AXU55" s="60"/>
      <c r="AXV55" s="60"/>
      <c r="AXW55" s="60"/>
      <c r="AXX55" s="60"/>
      <c r="AXY55" s="60"/>
      <c r="AXZ55" s="60"/>
      <c r="AYA55" s="60"/>
      <c r="AYB55" s="60"/>
      <c r="AYC55" s="60"/>
      <c r="AYD55" s="60"/>
      <c r="AYE55" s="60"/>
      <c r="AYF55" s="60"/>
      <c r="AYG55" s="60"/>
      <c r="AYH55" s="60"/>
      <c r="AYI55" s="60"/>
      <c r="AYJ55" s="60"/>
      <c r="AYK55" s="60"/>
      <c r="AYL55" s="60"/>
      <c r="AYM55" s="60"/>
      <c r="AYN55" s="60"/>
      <c r="AYO55" s="60"/>
      <c r="AYP55" s="60"/>
      <c r="AYQ55" s="60"/>
      <c r="AYR55" s="60"/>
      <c r="AYS55" s="60"/>
      <c r="AYT55" s="60"/>
      <c r="AYU55" s="60"/>
      <c r="AYV55" s="60"/>
      <c r="AYW55" s="60"/>
      <c r="AYX55" s="60"/>
      <c r="AYY55" s="60"/>
      <c r="AYZ55" s="60"/>
      <c r="AZA55" s="60"/>
      <c r="AZB55" s="60"/>
      <c r="AZC55" s="60"/>
      <c r="AZD55" s="60"/>
      <c r="AZE55" s="60"/>
      <c r="AZF55" s="60"/>
      <c r="AZG55" s="60"/>
      <c r="AZH55" s="60"/>
      <c r="AZI55" s="60"/>
      <c r="AZJ55" s="60"/>
      <c r="AZK55" s="60"/>
      <c r="AZL55" s="60"/>
      <c r="AZM55" s="60"/>
      <c r="AZN55" s="60"/>
      <c r="AZO55" s="60"/>
      <c r="AZP55" s="60"/>
      <c r="AZQ55" s="60"/>
      <c r="AZR55" s="60"/>
      <c r="AZS55" s="60"/>
      <c r="AZT55" s="60"/>
      <c r="AZU55" s="60"/>
      <c r="AZV55" s="60"/>
      <c r="AZW55" s="60"/>
      <c r="AZX55" s="60"/>
      <c r="AZY55" s="60"/>
      <c r="AZZ55" s="60"/>
      <c r="BAA55" s="60"/>
      <c r="BAB55" s="60"/>
      <c r="BAC55" s="60"/>
      <c r="BAD55" s="60"/>
      <c r="BAE55" s="60"/>
      <c r="BAF55" s="60"/>
      <c r="BAG55" s="60"/>
      <c r="BAH55" s="60"/>
      <c r="BAI55" s="60"/>
      <c r="BAJ55" s="60"/>
      <c r="BAK55" s="60"/>
      <c r="BAL55" s="60"/>
      <c r="BAM55" s="60"/>
      <c r="BAN55" s="60"/>
      <c r="BAO55" s="60"/>
      <c r="BAP55" s="60"/>
      <c r="BAQ55" s="60"/>
      <c r="BAR55" s="60"/>
      <c r="BAS55" s="60"/>
      <c r="BAT55" s="60"/>
      <c r="BAU55" s="60"/>
      <c r="BAV55" s="60"/>
      <c r="BAW55" s="60"/>
      <c r="BAX55" s="60"/>
      <c r="BAY55" s="60"/>
      <c r="BAZ55" s="60"/>
      <c r="BBA55" s="60"/>
      <c r="BBB55" s="60"/>
      <c r="BBC55" s="60"/>
      <c r="BBD55" s="60"/>
      <c r="BBE55" s="60"/>
      <c r="BBF55" s="60"/>
      <c r="BBG55" s="60"/>
      <c r="BBH55" s="60"/>
      <c r="BBI55" s="60"/>
      <c r="BBJ55" s="60"/>
      <c r="BBK55" s="60"/>
      <c r="BBL55" s="60"/>
      <c r="BBM55" s="60"/>
      <c r="BBN55" s="60"/>
      <c r="BBO55" s="60"/>
      <c r="BBP55" s="60"/>
      <c r="BBQ55" s="60"/>
      <c r="BBR55" s="60"/>
      <c r="BBS55" s="60"/>
      <c r="BBT55" s="60"/>
      <c r="BBU55" s="60"/>
      <c r="BBV55" s="60"/>
      <c r="BBW55" s="60"/>
      <c r="BBX55" s="60"/>
      <c r="BBY55" s="60"/>
      <c r="BBZ55" s="60"/>
      <c r="BCA55" s="60"/>
      <c r="BCB55" s="60"/>
      <c r="BCC55" s="60"/>
      <c r="BCD55" s="60"/>
      <c r="BCE55" s="60"/>
      <c r="BCF55" s="60"/>
      <c r="BCG55" s="60"/>
      <c r="BCH55" s="60"/>
      <c r="BCI55" s="60"/>
      <c r="BCJ55" s="60"/>
      <c r="BCK55" s="60"/>
      <c r="BCL55" s="60"/>
      <c r="BCM55" s="60"/>
      <c r="BCN55" s="60"/>
      <c r="BCO55" s="60"/>
      <c r="BCP55" s="60"/>
      <c r="BCQ55" s="60"/>
      <c r="BCR55" s="60"/>
      <c r="BCS55" s="60"/>
      <c r="BCT55" s="60"/>
      <c r="BCU55" s="60"/>
      <c r="BCV55" s="60"/>
      <c r="BCW55" s="60"/>
      <c r="BCX55" s="60"/>
      <c r="BCY55" s="60"/>
      <c r="BCZ55" s="60"/>
      <c r="BDA55" s="60"/>
      <c r="BDB55" s="60"/>
      <c r="BDC55" s="60"/>
      <c r="BDD55" s="60"/>
      <c r="BDE55" s="60"/>
      <c r="BDF55" s="60"/>
      <c r="BDG55" s="60"/>
      <c r="BDH55" s="60"/>
      <c r="BDI55" s="60"/>
      <c r="BDJ55" s="60"/>
      <c r="BDK55" s="60"/>
      <c r="BDL55" s="60"/>
      <c r="BDM55" s="60"/>
      <c r="BDN55" s="60"/>
      <c r="BDO55" s="60"/>
      <c r="BDP55" s="60"/>
      <c r="BDQ55" s="60"/>
      <c r="BDR55" s="60"/>
      <c r="BDS55" s="60"/>
      <c r="BDT55" s="60"/>
      <c r="BDU55" s="60"/>
      <c r="BDV55" s="60"/>
      <c r="BDW55" s="60"/>
      <c r="BDX55" s="60"/>
      <c r="BDY55" s="60"/>
      <c r="BDZ55" s="60"/>
      <c r="BEA55" s="60"/>
      <c r="BEB55" s="60"/>
      <c r="BEC55" s="60"/>
      <c r="BED55" s="60"/>
      <c r="BEE55" s="60"/>
      <c r="BEF55" s="60"/>
      <c r="BEG55" s="60"/>
      <c r="BEH55" s="60"/>
      <c r="BEI55" s="60"/>
      <c r="BEJ55" s="60"/>
      <c r="BEK55" s="60"/>
      <c r="BEL55" s="60"/>
      <c r="BEM55" s="60"/>
      <c r="BEN55" s="60"/>
      <c r="BEO55" s="60"/>
      <c r="BEP55" s="60"/>
      <c r="BEQ55" s="60"/>
      <c r="BER55" s="60"/>
      <c r="BES55" s="60"/>
      <c r="BET55" s="60"/>
      <c r="BEU55" s="60"/>
      <c r="BEV55" s="60"/>
      <c r="BEW55" s="60"/>
      <c r="BEX55" s="60"/>
      <c r="BEY55" s="60"/>
      <c r="BEZ55" s="60"/>
      <c r="BFA55" s="60"/>
      <c r="BFB55" s="60"/>
      <c r="BFC55" s="60"/>
      <c r="BFD55" s="60"/>
      <c r="BFE55" s="60"/>
      <c r="BFF55" s="60"/>
      <c r="BFG55" s="60"/>
      <c r="BFH55" s="60"/>
      <c r="BFI55" s="60"/>
      <c r="BFJ55" s="60"/>
      <c r="BFK55" s="60"/>
      <c r="BFL55" s="60"/>
      <c r="BFM55" s="60"/>
      <c r="BFN55" s="60"/>
      <c r="BFO55" s="60"/>
      <c r="BFP55" s="60"/>
      <c r="BFQ55" s="60"/>
      <c r="BFR55" s="60"/>
      <c r="BFS55" s="60"/>
      <c r="BFT55" s="60"/>
      <c r="BFU55" s="60"/>
      <c r="BFV55" s="60"/>
      <c r="BFW55" s="60"/>
      <c r="BFX55" s="60"/>
      <c r="BFY55" s="60"/>
      <c r="BFZ55" s="60"/>
      <c r="BGA55" s="60"/>
      <c r="BGB55" s="60"/>
      <c r="BGC55" s="60"/>
      <c r="BGD55" s="60"/>
      <c r="BGE55" s="60"/>
      <c r="BGF55" s="60"/>
      <c r="BGG55" s="60"/>
      <c r="BGH55" s="60"/>
      <c r="BGI55" s="60"/>
      <c r="BGJ55" s="60"/>
      <c r="BGK55" s="60"/>
      <c r="BGL55" s="60"/>
      <c r="BGM55" s="60"/>
      <c r="BGN55" s="60"/>
      <c r="BGO55" s="60"/>
      <c r="BGP55" s="60"/>
      <c r="BGQ55" s="60"/>
      <c r="BGR55" s="60"/>
      <c r="BGS55" s="60"/>
      <c r="BGT55" s="60"/>
      <c r="BGU55" s="60"/>
      <c r="BGV55" s="60"/>
      <c r="BGW55" s="60"/>
      <c r="BGX55" s="60"/>
      <c r="BGY55" s="60"/>
      <c r="BGZ55" s="60"/>
      <c r="BHA55" s="60"/>
      <c r="BHB55" s="60"/>
      <c r="BHC55" s="60"/>
      <c r="BHD55" s="60"/>
      <c r="BHE55" s="60"/>
      <c r="BHF55" s="60"/>
      <c r="BHG55" s="60"/>
      <c r="BHH55" s="60"/>
      <c r="BHI55" s="60"/>
      <c r="BHJ55" s="60"/>
      <c r="BHK55" s="60"/>
      <c r="BHL55" s="60"/>
      <c r="BHM55" s="60"/>
      <c r="BHN55" s="60"/>
      <c r="BHO55" s="60"/>
      <c r="BHP55" s="60"/>
      <c r="BHQ55" s="60"/>
      <c r="BHR55" s="60"/>
      <c r="BHS55" s="60"/>
      <c r="BHT55" s="60"/>
      <c r="BHU55" s="60"/>
      <c r="BHV55" s="60"/>
      <c r="BHW55" s="60"/>
      <c r="BHX55" s="60"/>
      <c r="BHY55" s="60"/>
      <c r="BHZ55" s="60"/>
      <c r="BIA55" s="60"/>
      <c r="BIB55" s="60"/>
      <c r="BIC55" s="60"/>
      <c r="BID55" s="60"/>
      <c r="BIE55" s="60"/>
      <c r="BIF55" s="60"/>
      <c r="BIG55" s="60"/>
      <c r="BIH55" s="60"/>
      <c r="BII55" s="60"/>
      <c r="BIJ55" s="60"/>
      <c r="BIK55" s="60"/>
      <c r="BIL55" s="60"/>
      <c r="BIM55" s="60"/>
      <c r="BIN55" s="60"/>
      <c r="BIO55" s="60"/>
      <c r="BIP55" s="60"/>
      <c r="BIQ55" s="60"/>
      <c r="BIR55" s="60"/>
      <c r="BIS55" s="60"/>
      <c r="BIT55" s="60"/>
      <c r="BIU55" s="60"/>
      <c r="BIV55" s="60"/>
      <c r="BIW55" s="60"/>
      <c r="BIX55" s="60"/>
      <c r="BIY55" s="60"/>
      <c r="BIZ55" s="60"/>
      <c r="BJA55" s="60"/>
      <c r="BJB55" s="60"/>
      <c r="BJC55" s="60"/>
      <c r="BJD55" s="60"/>
      <c r="BJE55" s="60"/>
      <c r="BJF55" s="60"/>
      <c r="BJG55" s="60"/>
      <c r="BJH55" s="60"/>
      <c r="BJI55" s="60"/>
      <c r="BJJ55" s="60"/>
      <c r="BJK55" s="60"/>
      <c r="BJL55" s="60"/>
      <c r="BJM55" s="60"/>
      <c r="BJN55" s="60"/>
      <c r="BJO55" s="60"/>
      <c r="BJP55" s="60"/>
      <c r="BJQ55" s="60"/>
      <c r="BJR55" s="60"/>
      <c r="BJS55" s="60"/>
      <c r="BJT55" s="60"/>
      <c r="BJU55" s="60"/>
      <c r="BJV55" s="60"/>
      <c r="BJW55" s="60"/>
      <c r="BJX55" s="60"/>
      <c r="BJY55" s="60"/>
      <c r="BJZ55" s="60"/>
      <c r="BKA55" s="60"/>
      <c r="BKB55" s="60"/>
      <c r="BKC55" s="60"/>
      <c r="BKD55" s="60"/>
      <c r="BKE55" s="60"/>
      <c r="BKF55" s="60"/>
      <c r="BKG55" s="60"/>
      <c r="BKH55" s="60"/>
      <c r="BKI55" s="60"/>
      <c r="BKJ55" s="60"/>
      <c r="BKK55" s="60"/>
      <c r="BKL55" s="60"/>
      <c r="BKM55" s="60"/>
      <c r="BKN55" s="60"/>
      <c r="BKO55" s="60"/>
      <c r="BKP55" s="60"/>
      <c r="BKQ55" s="60"/>
      <c r="BKR55" s="60"/>
      <c r="BKS55" s="60"/>
      <c r="BKT55" s="60"/>
      <c r="BKU55" s="60"/>
      <c r="BKV55" s="60"/>
      <c r="BKW55" s="60"/>
      <c r="BKX55" s="60"/>
      <c r="BKY55" s="60"/>
      <c r="BKZ55" s="60"/>
      <c r="BLA55" s="60"/>
      <c r="BLB55" s="60"/>
      <c r="BLC55" s="60"/>
      <c r="BLD55" s="60"/>
      <c r="BLE55" s="60"/>
      <c r="BLF55" s="60"/>
      <c r="BLG55" s="60"/>
      <c r="BLH55" s="60"/>
      <c r="BLI55" s="60"/>
      <c r="BLJ55" s="60"/>
      <c r="BLK55" s="60"/>
      <c r="BLL55" s="60"/>
      <c r="BLM55" s="60"/>
      <c r="BLN55" s="60"/>
      <c r="BLO55" s="60"/>
      <c r="BLP55" s="60"/>
      <c r="BLQ55" s="60"/>
      <c r="BLR55" s="60"/>
      <c r="BLS55" s="60"/>
      <c r="BLT55" s="60"/>
      <c r="BLU55" s="60"/>
      <c r="BLV55" s="60"/>
      <c r="BLW55" s="60"/>
      <c r="BLX55" s="60"/>
      <c r="BLY55" s="60"/>
      <c r="BLZ55" s="60"/>
      <c r="BMA55" s="60"/>
      <c r="BMB55" s="60"/>
      <c r="BMC55" s="60"/>
      <c r="BMD55" s="60"/>
      <c r="BME55" s="60"/>
      <c r="BMF55" s="60"/>
      <c r="BMG55" s="60"/>
      <c r="BMH55" s="60"/>
      <c r="BMI55" s="60"/>
      <c r="BMJ55" s="60"/>
      <c r="BMK55" s="60"/>
      <c r="BML55" s="60"/>
      <c r="BMM55" s="60"/>
      <c r="BMN55" s="60"/>
      <c r="BMO55" s="60"/>
      <c r="BMP55" s="60"/>
      <c r="BMQ55" s="60"/>
      <c r="BMR55" s="60"/>
      <c r="BMS55" s="60"/>
      <c r="BMT55" s="60"/>
      <c r="BMU55" s="60"/>
      <c r="BMV55" s="60"/>
      <c r="BMW55" s="60"/>
      <c r="BMX55" s="60"/>
      <c r="BMY55" s="60"/>
      <c r="BMZ55" s="60"/>
      <c r="BNA55" s="60"/>
      <c r="BNB55" s="60"/>
      <c r="BNC55" s="60"/>
      <c r="BND55" s="60"/>
      <c r="BNE55" s="60"/>
      <c r="BNF55" s="60"/>
      <c r="BNG55" s="60"/>
      <c r="BNH55" s="60"/>
      <c r="BNI55" s="60"/>
      <c r="BNJ55" s="60"/>
      <c r="BNK55" s="60"/>
      <c r="BNL55" s="60"/>
      <c r="BNM55" s="60"/>
      <c r="BNN55" s="60"/>
      <c r="BNO55" s="60"/>
      <c r="BNP55" s="60"/>
      <c r="BNQ55" s="60"/>
      <c r="BNR55" s="60"/>
      <c r="BNS55" s="60"/>
      <c r="BNT55" s="60"/>
      <c r="BNU55" s="60"/>
      <c r="BNV55" s="60"/>
      <c r="BNW55" s="60"/>
      <c r="BNX55" s="60"/>
      <c r="BNY55" s="60"/>
      <c r="BNZ55" s="60"/>
      <c r="BOA55" s="60"/>
      <c r="BOB55" s="60"/>
      <c r="BOC55" s="60"/>
      <c r="BOD55" s="60"/>
      <c r="BOE55" s="60"/>
      <c r="BOF55" s="60"/>
      <c r="BOG55" s="60"/>
      <c r="BOH55" s="60"/>
      <c r="BOI55" s="60"/>
      <c r="BOJ55" s="60"/>
      <c r="BOK55" s="60"/>
      <c r="BOL55" s="60"/>
      <c r="BOM55" s="60"/>
      <c r="BON55" s="60"/>
      <c r="BOO55" s="60"/>
      <c r="BOP55" s="60"/>
      <c r="BOQ55" s="60"/>
      <c r="BOR55" s="60"/>
      <c r="BOS55" s="60"/>
      <c r="BOT55" s="60"/>
      <c r="BOU55" s="60"/>
      <c r="BOV55" s="60"/>
      <c r="BOW55" s="60"/>
      <c r="BOX55" s="60"/>
      <c r="BOY55" s="60"/>
      <c r="BOZ55" s="60"/>
      <c r="BPA55" s="60"/>
      <c r="BPB55" s="60"/>
      <c r="BPC55" s="60"/>
      <c r="BPD55" s="60"/>
      <c r="BPE55" s="60"/>
      <c r="BPF55" s="60"/>
      <c r="BPG55" s="60"/>
      <c r="BPH55" s="60"/>
      <c r="BPI55" s="60"/>
      <c r="BPJ55" s="60"/>
      <c r="BPK55" s="60"/>
      <c r="BPL55" s="60"/>
      <c r="BPM55" s="60"/>
      <c r="BPN55" s="60"/>
      <c r="BPO55" s="60"/>
      <c r="BPP55" s="60"/>
      <c r="BPQ55" s="60"/>
      <c r="BPR55" s="60"/>
      <c r="BPS55" s="60"/>
      <c r="BPT55" s="60"/>
      <c r="BPU55" s="60"/>
      <c r="BPV55" s="60"/>
      <c r="BPW55" s="60"/>
      <c r="BPX55" s="60"/>
      <c r="BPY55" s="60"/>
      <c r="BPZ55" s="60"/>
      <c r="BQA55" s="60"/>
      <c r="BQB55" s="60"/>
      <c r="BQC55" s="60"/>
      <c r="BQD55" s="60"/>
      <c r="BQE55" s="60"/>
      <c r="BQF55" s="60"/>
      <c r="BQG55" s="60"/>
      <c r="BQH55" s="60"/>
      <c r="BQI55" s="60"/>
      <c r="BQJ55" s="60"/>
      <c r="BQK55" s="60"/>
      <c r="BQL55" s="60"/>
      <c r="BQM55" s="60"/>
      <c r="BQN55" s="60"/>
      <c r="BQO55" s="60"/>
      <c r="BQP55" s="60"/>
      <c r="BQQ55" s="60"/>
      <c r="BQR55" s="60"/>
      <c r="BQS55" s="60"/>
      <c r="BQT55" s="60"/>
      <c r="BQU55" s="60"/>
      <c r="BQV55" s="60"/>
      <c r="BQW55" s="60"/>
      <c r="BQX55" s="60"/>
      <c r="BQY55" s="60"/>
      <c r="BQZ55" s="60"/>
      <c r="BRA55" s="60"/>
      <c r="BRB55" s="60"/>
      <c r="BRC55" s="60"/>
      <c r="BRD55" s="60"/>
      <c r="BRE55" s="60"/>
      <c r="BRF55" s="60"/>
      <c r="BRG55" s="60"/>
      <c r="BRH55" s="60"/>
      <c r="BRI55" s="60"/>
      <c r="BRJ55" s="60"/>
      <c r="BRK55" s="60"/>
      <c r="BRL55" s="60"/>
      <c r="BRM55" s="60"/>
      <c r="BRN55" s="60"/>
      <c r="BRO55" s="60"/>
      <c r="BRP55" s="60"/>
      <c r="BRQ55" s="60"/>
      <c r="BRR55" s="60"/>
      <c r="BRS55" s="60"/>
      <c r="BRT55" s="60"/>
      <c r="BRU55" s="60"/>
      <c r="BRV55" s="60"/>
      <c r="BRW55" s="60"/>
      <c r="BRX55" s="60"/>
      <c r="BRY55" s="60"/>
      <c r="BRZ55" s="60"/>
      <c r="BSA55" s="60"/>
      <c r="BSB55" s="60"/>
      <c r="BSC55" s="60"/>
      <c r="BSD55" s="60"/>
      <c r="BSE55" s="60"/>
      <c r="BSF55" s="60"/>
      <c r="BSG55" s="60"/>
      <c r="BSH55" s="60"/>
      <c r="BSI55" s="60"/>
      <c r="BSJ55" s="60"/>
      <c r="BSK55" s="60"/>
      <c r="BSL55" s="60"/>
      <c r="BSM55" s="60"/>
      <c r="BSN55" s="60"/>
      <c r="BSO55" s="60"/>
      <c r="BSP55" s="60"/>
      <c r="BSQ55" s="60"/>
      <c r="BSR55" s="60"/>
      <c r="BSS55" s="60"/>
      <c r="BST55" s="60"/>
      <c r="BSU55" s="60"/>
      <c r="BSV55" s="60"/>
      <c r="BSW55" s="60"/>
      <c r="BSX55" s="60"/>
      <c r="BSY55" s="60"/>
      <c r="BSZ55" s="60"/>
      <c r="BTA55" s="60"/>
      <c r="BTB55" s="60"/>
      <c r="BTC55" s="60"/>
      <c r="BTD55" s="60"/>
      <c r="BTE55" s="60"/>
      <c r="BTF55" s="60"/>
      <c r="BTG55" s="60"/>
      <c r="BTH55" s="60"/>
      <c r="BTI55" s="60"/>
      <c r="BTJ55" s="60"/>
      <c r="BTK55" s="60"/>
      <c r="BTL55" s="60"/>
      <c r="BTM55" s="60"/>
      <c r="BTN55" s="60"/>
      <c r="BTO55" s="60"/>
      <c r="BTP55" s="60"/>
      <c r="BTQ55" s="60"/>
      <c r="BTR55" s="60"/>
      <c r="BTS55" s="60"/>
      <c r="BTT55" s="60"/>
      <c r="BTU55" s="60"/>
      <c r="BTV55" s="60"/>
      <c r="BTW55" s="60"/>
      <c r="BTX55" s="60"/>
      <c r="BTY55" s="60"/>
      <c r="BTZ55" s="60"/>
      <c r="BUA55" s="60"/>
      <c r="BUB55" s="60"/>
      <c r="BUC55" s="60"/>
      <c r="BUD55" s="60"/>
      <c r="BUE55" s="60"/>
      <c r="BUF55" s="60"/>
      <c r="BUG55" s="60"/>
      <c r="BUH55" s="60"/>
      <c r="BUI55" s="60"/>
      <c r="BUJ55" s="60"/>
      <c r="BUK55" s="60"/>
      <c r="BUL55" s="60"/>
      <c r="BUM55" s="60"/>
      <c r="BUN55" s="60"/>
      <c r="BUO55" s="60"/>
      <c r="BUP55" s="60"/>
      <c r="BUQ55" s="60"/>
      <c r="BUR55" s="60"/>
      <c r="BUS55" s="60"/>
      <c r="BUT55" s="60"/>
      <c r="BUU55" s="60"/>
      <c r="BUV55" s="60"/>
      <c r="BUW55" s="60"/>
      <c r="BUX55" s="60"/>
      <c r="BUY55" s="60"/>
      <c r="BUZ55" s="60"/>
      <c r="BVA55" s="60"/>
      <c r="BVB55" s="60"/>
      <c r="BVC55" s="60"/>
      <c r="BVD55" s="60"/>
      <c r="BVE55" s="60"/>
      <c r="BVF55" s="60"/>
      <c r="BVG55" s="60"/>
      <c r="BVH55" s="60"/>
      <c r="BVI55" s="60"/>
      <c r="BVJ55" s="60"/>
      <c r="BVK55" s="60"/>
      <c r="BVL55" s="60"/>
      <c r="BVM55" s="60"/>
      <c r="BVN55" s="60"/>
      <c r="BVO55" s="60"/>
      <c r="BVP55" s="60"/>
      <c r="BVQ55" s="60"/>
      <c r="BVR55" s="60"/>
      <c r="BVS55" s="60"/>
      <c r="BVT55" s="60"/>
      <c r="BVU55" s="60"/>
      <c r="BVV55" s="60"/>
      <c r="BVW55" s="60"/>
      <c r="BVX55" s="60"/>
      <c r="BVY55" s="60"/>
      <c r="BVZ55" s="60"/>
      <c r="BWA55" s="60"/>
      <c r="BWB55" s="60"/>
      <c r="BWC55" s="60"/>
      <c r="BWD55" s="60"/>
      <c r="BWE55" s="60"/>
      <c r="BWF55" s="60"/>
      <c r="BWG55" s="60"/>
      <c r="BWH55" s="60"/>
      <c r="BWI55" s="60"/>
      <c r="BWJ55" s="60"/>
      <c r="BWK55" s="60"/>
      <c r="BWL55" s="60"/>
      <c r="BWM55" s="60"/>
      <c r="BWN55" s="60"/>
      <c r="BWO55" s="60"/>
      <c r="BWP55" s="60"/>
      <c r="BWQ55" s="60"/>
      <c r="BWR55" s="60"/>
      <c r="BWS55" s="60"/>
      <c r="BWT55" s="60"/>
      <c r="BWU55" s="60"/>
      <c r="BWV55" s="60"/>
      <c r="BWW55" s="60"/>
      <c r="BWX55" s="60"/>
      <c r="BWY55" s="60"/>
      <c r="BWZ55" s="60"/>
      <c r="BXA55" s="60"/>
      <c r="BXB55" s="60"/>
      <c r="BXC55" s="60"/>
      <c r="BXD55" s="60"/>
      <c r="BXE55" s="60"/>
      <c r="BXF55" s="60"/>
      <c r="BXG55" s="60"/>
      <c r="BXH55" s="60"/>
      <c r="BXI55" s="60"/>
      <c r="BXJ55" s="60"/>
      <c r="BXK55" s="60"/>
      <c r="BXL55" s="60"/>
      <c r="BXM55" s="60"/>
      <c r="BXN55" s="60"/>
      <c r="BXO55" s="60"/>
      <c r="BXP55" s="60"/>
      <c r="BXQ55" s="60"/>
      <c r="BXR55" s="60"/>
      <c r="BXS55" s="60"/>
      <c r="BXT55" s="60"/>
      <c r="BXU55" s="60"/>
      <c r="BXV55" s="60"/>
      <c r="BXW55" s="60"/>
      <c r="BXX55" s="60"/>
      <c r="BXY55" s="60"/>
      <c r="BXZ55" s="60"/>
      <c r="BYA55" s="60"/>
      <c r="BYB55" s="60"/>
      <c r="BYC55" s="60"/>
      <c r="BYD55" s="60"/>
      <c r="BYE55" s="60"/>
      <c r="BYF55" s="60"/>
      <c r="BYG55" s="60"/>
      <c r="BYH55" s="60"/>
      <c r="BYI55" s="60"/>
      <c r="BYJ55" s="60"/>
      <c r="BYK55" s="60"/>
      <c r="BYL55" s="60"/>
      <c r="BYM55" s="60"/>
      <c r="BYN55" s="60"/>
      <c r="BYO55" s="60"/>
      <c r="BYP55" s="60"/>
      <c r="BYQ55" s="60"/>
      <c r="BYR55" s="60"/>
      <c r="BYS55" s="60"/>
      <c r="BYT55" s="60"/>
      <c r="BYU55" s="60"/>
      <c r="BYV55" s="60"/>
      <c r="BYW55" s="60"/>
      <c r="BYX55" s="60"/>
      <c r="BYY55" s="60"/>
      <c r="BYZ55" s="60"/>
      <c r="BZA55" s="60"/>
      <c r="BZB55" s="60"/>
      <c r="BZC55" s="60"/>
      <c r="BZD55" s="60"/>
      <c r="BZE55" s="60"/>
      <c r="BZF55" s="60"/>
      <c r="BZG55" s="60"/>
      <c r="BZH55" s="60"/>
      <c r="BZI55" s="60"/>
      <c r="BZJ55" s="60"/>
      <c r="BZK55" s="60"/>
      <c r="BZL55" s="60"/>
      <c r="BZM55" s="60"/>
      <c r="BZN55" s="60"/>
      <c r="BZO55" s="60"/>
      <c r="BZP55" s="60"/>
      <c r="BZQ55" s="60"/>
      <c r="BZR55" s="60"/>
      <c r="BZS55" s="60"/>
      <c r="BZT55" s="60"/>
      <c r="BZU55" s="60"/>
      <c r="BZV55" s="60"/>
      <c r="BZW55" s="60"/>
      <c r="BZX55" s="60"/>
      <c r="BZY55" s="60"/>
      <c r="BZZ55" s="60"/>
      <c r="CAA55" s="60"/>
      <c r="CAB55" s="60"/>
      <c r="CAC55" s="60"/>
      <c r="CAD55" s="60"/>
      <c r="CAE55" s="60"/>
      <c r="CAF55" s="60"/>
      <c r="CAG55" s="60"/>
      <c r="CAH55" s="60"/>
      <c r="CAI55" s="60"/>
      <c r="CAJ55" s="60"/>
      <c r="CAK55" s="60"/>
      <c r="CAL55" s="60"/>
      <c r="CAM55" s="60"/>
      <c r="CAN55" s="60"/>
      <c r="CAO55" s="60"/>
      <c r="CAP55" s="60"/>
      <c r="CAQ55" s="60"/>
      <c r="CAR55" s="60"/>
      <c r="CAS55" s="60"/>
      <c r="CAT55" s="60"/>
      <c r="CAU55" s="60"/>
      <c r="CAV55" s="60"/>
      <c r="CAW55" s="60"/>
      <c r="CAX55" s="60"/>
      <c r="CAY55" s="60"/>
      <c r="CAZ55" s="60"/>
      <c r="CBA55" s="60"/>
      <c r="CBB55" s="60"/>
      <c r="CBC55" s="60"/>
      <c r="CBD55" s="60"/>
      <c r="CBE55" s="60"/>
      <c r="CBF55" s="60"/>
      <c r="CBG55" s="60"/>
      <c r="CBH55" s="60"/>
      <c r="CBI55" s="60"/>
      <c r="CBJ55" s="60"/>
      <c r="CBK55" s="60"/>
      <c r="CBL55" s="60"/>
      <c r="CBM55" s="60"/>
      <c r="CBN55" s="60"/>
      <c r="CBO55" s="60"/>
    </row>
    <row r="56" spans="1:2095" s="24" customFormat="1" ht="94.5">
      <c r="A56" s="85"/>
      <c r="B56" s="86"/>
      <c r="C56" s="85"/>
      <c r="D56" s="85"/>
      <c r="E56" s="86"/>
      <c r="F56" s="28" t="s">
        <v>76</v>
      </c>
      <c r="G56" s="5">
        <f t="shared" si="18"/>
        <v>30000</v>
      </c>
      <c r="H56" s="5">
        <v>0</v>
      </c>
      <c r="I56" s="5">
        <v>0</v>
      </c>
      <c r="J56" s="5">
        <v>0</v>
      </c>
      <c r="K56" s="5">
        <v>0</v>
      </c>
      <c r="L56" s="5">
        <v>10000</v>
      </c>
      <c r="M56" s="5">
        <v>10000</v>
      </c>
      <c r="N56" s="5">
        <v>10000</v>
      </c>
      <c r="O56" s="75" t="s">
        <v>13</v>
      </c>
      <c r="P56" s="76" t="s">
        <v>93</v>
      </c>
      <c r="Q56" s="76">
        <v>4</v>
      </c>
      <c r="R56" s="76">
        <v>0</v>
      </c>
      <c r="S56" s="76">
        <v>0</v>
      </c>
      <c r="T56" s="76">
        <v>0</v>
      </c>
      <c r="U56" s="76">
        <v>1</v>
      </c>
      <c r="V56" s="76">
        <v>1</v>
      </c>
      <c r="W56" s="76">
        <v>1</v>
      </c>
      <c r="X56" s="75">
        <v>1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  <c r="AML56" s="60"/>
      <c r="AMM56" s="60"/>
      <c r="AMN56" s="60"/>
      <c r="AMO56" s="60"/>
      <c r="AMP56" s="60"/>
      <c r="AMQ56" s="60"/>
      <c r="AMR56" s="60"/>
      <c r="AMS56" s="60"/>
      <c r="AMT56" s="60"/>
      <c r="AMU56" s="60"/>
      <c r="AMV56" s="60"/>
      <c r="AMW56" s="60"/>
      <c r="AMX56" s="60"/>
      <c r="AMY56" s="60"/>
      <c r="AMZ56" s="60"/>
      <c r="ANA56" s="60"/>
      <c r="ANB56" s="60"/>
      <c r="ANC56" s="60"/>
      <c r="AND56" s="60"/>
      <c r="ANE56" s="60"/>
      <c r="ANF56" s="60"/>
      <c r="ANG56" s="60"/>
      <c r="ANH56" s="60"/>
      <c r="ANI56" s="60"/>
      <c r="ANJ56" s="60"/>
      <c r="ANK56" s="60"/>
      <c r="ANL56" s="60"/>
      <c r="ANM56" s="60"/>
      <c r="ANN56" s="60"/>
      <c r="ANO56" s="60"/>
      <c r="ANP56" s="60"/>
      <c r="ANQ56" s="60"/>
      <c r="ANR56" s="60"/>
      <c r="ANS56" s="60"/>
      <c r="ANT56" s="60"/>
      <c r="ANU56" s="60"/>
      <c r="ANV56" s="60"/>
      <c r="ANW56" s="60"/>
      <c r="ANX56" s="60"/>
      <c r="ANY56" s="60"/>
      <c r="ANZ56" s="60"/>
      <c r="AOA56" s="60"/>
      <c r="AOB56" s="60"/>
      <c r="AOC56" s="60"/>
      <c r="AOD56" s="60"/>
      <c r="AOE56" s="60"/>
      <c r="AOF56" s="60"/>
      <c r="AOG56" s="60"/>
      <c r="AOH56" s="60"/>
      <c r="AOI56" s="60"/>
      <c r="AOJ56" s="60"/>
      <c r="AOK56" s="60"/>
      <c r="AOL56" s="60"/>
      <c r="AOM56" s="60"/>
      <c r="AON56" s="60"/>
      <c r="AOO56" s="60"/>
      <c r="AOP56" s="60"/>
      <c r="AOQ56" s="60"/>
      <c r="AOR56" s="60"/>
      <c r="AOS56" s="60"/>
      <c r="AOT56" s="60"/>
      <c r="AOU56" s="60"/>
      <c r="AOV56" s="60"/>
      <c r="AOW56" s="60"/>
      <c r="AOX56" s="60"/>
      <c r="AOY56" s="60"/>
      <c r="AOZ56" s="60"/>
      <c r="APA56" s="60"/>
      <c r="APB56" s="60"/>
      <c r="APC56" s="60"/>
      <c r="APD56" s="60"/>
      <c r="APE56" s="60"/>
      <c r="APF56" s="60"/>
      <c r="APG56" s="60"/>
      <c r="APH56" s="60"/>
      <c r="API56" s="60"/>
      <c r="APJ56" s="60"/>
      <c r="APK56" s="60"/>
      <c r="APL56" s="60"/>
      <c r="APM56" s="60"/>
      <c r="APN56" s="60"/>
      <c r="APO56" s="60"/>
      <c r="APP56" s="60"/>
      <c r="APQ56" s="60"/>
      <c r="APR56" s="60"/>
      <c r="APS56" s="60"/>
      <c r="APT56" s="60"/>
      <c r="APU56" s="60"/>
      <c r="APV56" s="60"/>
      <c r="APW56" s="60"/>
      <c r="APX56" s="60"/>
      <c r="APY56" s="60"/>
      <c r="APZ56" s="60"/>
      <c r="AQA56" s="60"/>
      <c r="AQB56" s="60"/>
      <c r="AQC56" s="60"/>
      <c r="AQD56" s="60"/>
      <c r="AQE56" s="60"/>
      <c r="AQF56" s="60"/>
      <c r="AQG56" s="60"/>
      <c r="AQH56" s="60"/>
      <c r="AQI56" s="60"/>
      <c r="AQJ56" s="60"/>
      <c r="AQK56" s="60"/>
      <c r="AQL56" s="60"/>
      <c r="AQM56" s="60"/>
      <c r="AQN56" s="60"/>
      <c r="AQO56" s="60"/>
      <c r="AQP56" s="60"/>
      <c r="AQQ56" s="60"/>
      <c r="AQR56" s="60"/>
      <c r="AQS56" s="60"/>
      <c r="AQT56" s="60"/>
      <c r="AQU56" s="60"/>
      <c r="AQV56" s="60"/>
      <c r="AQW56" s="60"/>
      <c r="AQX56" s="60"/>
      <c r="AQY56" s="60"/>
      <c r="AQZ56" s="60"/>
      <c r="ARA56" s="60"/>
      <c r="ARB56" s="60"/>
      <c r="ARC56" s="60"/>
      <c r="ARD56" s="60"/>
      <c r="ARE56" s="60"/>
      <c r="ARF56" s="60"/>
      <c r="ARG56" s="60"/>
      <c r="ARH56" s="60"/>
      <c r="ARI56" s="60"/>
      <c r="ARJ56" s="60"/>
      <c r="ARK56" s="60"/>
      <c r="ARL56" s="60"/>
      <c r="ARM56" s="60"/>
      <c r="ARN56" s="60"/>
      <c r="ARO56" s="60"/>
      <c r="ARP56" s="60"/>
      <c r="ARQ56" s="60"/>
      <c r="ARR56" s="60"/>
      <c r="ARS56" s="60"/>
      <c r="ART56" s="60"/>
      <c r="ARU56" s="60"/>
      <c r="ARV56" s="60"/>
      <c r="ARW56" s="60"/>
      <c r="ARX56" s="60"/>
      <c r="ARY56" s="60"/>
      <c r="ARZ56" s="60"/>
      <c r="ASA56" s="60"/>
      <c r="ASB56" s="60"/>
      <c r="ASC56" s="60"/>
      <c r="ASD56" s="60"/>
      <c r="ASE56" s="60"/>
      <c r="ASF56" s="60"/>
      <c r="ASG56" s="60"/>
      <c r="ASH56" s="60"/>
      <c r="ASI56" s="60"/>
      <c r="ASJ56" s="60"/>
      <c r="ASK56" s="60"/>
      <c r="ASL56" s="60"/>
      <c r="ASM56" s="60"/>
      <c r="ASN56" s="60"/>
      <c r="ASO56" s="60"/>
      <c r="ASP56" s="60"/>
      <c r="ASQ56" s="60"/>
      <c r="ASR56" s="60"/>
      <c r="ASS56" s="60"/>
      <c r="AST56" s="60"/>
      <c r="ASU56" s="60"/>
      <c r="ASV56" s="60"/>
      <c r="ASW56" s="60"/>
      <c r="ASX56" s="60"/>
      <c r="ASY56" s="60"/>
      <c r="ASZ56" s="60"/>
      <c r="ATA56" s="60"/>
      <c r="ATB56" s="60"/>
      <c r="ATC56" s="60"/>
      <c r="ATD56" s="60"/>
      <c r="ATE56" s="60"/>
      <c r="ATF56" s="60"/>
      <c r="ATG56" s="60"/>
      <c r="ATH56" s="60"/>
      <c r="ATI56" s="60"/>
      <c r="ATJ56" s="60"/>
      <c r="ATK56" s="60"/>
      <c r="ATL56" s="60"/>
      <c r="ATM56" s="60"/>
      <c r="ATN56" s="60"/>
      <c r="ATO56" s="60"/>
      <c r="ATP56" s="60"/>
      <c r="ATQ56" s="60"/>
      <c r="ATR56" s="60"/>
      <c r="ATS56" s="60"/>
      <c r="ATT56" s="60"/>
      <c r="ATU56" s="60"/>
      <c r="ATV56" s="60"/>
      <c r="ATW56" s="60"/>
      <c r="ATX56" s="60"/>
      <c r="ATY56" s="60"/>
      <c r="ATZ56" s="60"/>
      <c r="AUA56" s="60"/>
      <c r="AUB56" s="60"/>
      <c r="AUC56" s="60"/>
      <c r="AUD56" s="60"/>
      <c r="AUE56" s="60"/>
      <c r="AUF56" s="60"/>
      <c r="AUG56" s="60"/>
      <c r="AUH56" s="60"/>
      <c r="AUI56" s="60"/>
      <c r="AUJ56" s="60"/>
      <c r="AUK56" s="60"/>
      <c r="AUL56" s="60"/>
      <c r="AUM56" s="60"/>
      <c r="AUN56" s="60"/>
      <c r="AUO56" s="60"/>
      <c r="AUP56" s="60"/>
      <c r="AUQ56" s="60"/>
      <c r="AUR56" s="60"/>
      <c r="AUS56" s="60"/>
      <c r="AUT56" s="60"/>
      <c r="AUU56" s="60"/>
      <c r="AUV56" s="60"/>
      <c r="AUW56" s="60"/>
      <c r="AUX56" s="60"/>
      <c r="AUY56" s="60"/>
      <c r="AUZ56" s="60"/>
      <c r="AVA56" s="60"/>
      <c r="AVB56" s="60"/>
      <c r="AVC56" s="60"/>
      <c r="AVD56" s="60"/>
      <c r="AVE56" s="60"/>
      <c r="AVF56" s="60"/>
      <c r="AVG56" s="60"/>
      <c r="AVH56" s="60"/>
      <c r="AVI56" s="60"/>
      <c r="AVJ56" s="60"/>
      <c r="AVK56" s="60"/>
      <c r="AVL56" s="60"/>
      <c r="AVM56" s="60"/>
      <c r="AVN56" s="60"/>
      <c r="AVO56" s="60"/>
      <c r="AVP56" s="60"/>
      <c r="AVQ56" s="60"/>
      <c r="AVR56" s="60"/>
      <c r="AVS56" s="60"/>
      <c r="AVT56" s="60"/>
      <c r="AVU56" s="60"/>
      <c r="AVV56" s="60"/>
      <c r="AVW56" s="60"/>
      <c r="AVX56" s="60"/>
      <c r="AVY56" s="60"/>
      <c r="AVZ56" s="60"/>
      <c r="AWA56" s="60"/>
      <c r="AWB56" s="60"/>
      <c r="AWC56" s="60"/>
      <c r="AWD56" s="60"/>
      <c r="AWE56" s="60"/>
      <c r="AWF56" s="60"/>
      <c r="AWG56" s="60"/>
      <c r="AWH56" s="60"/>
      <c r="AWI56" s="60"/>
      <c r="AWJ56" s="60"/>
      <c r="AWK56" s="60"/>
      <c r="AWL56" s="60"/>
      <c r="AWM56" s="60"/>
      <c r="AWN56" s="60"/>
      <c r="AWO56" s="60"/>
      <c r="AWP56" s="60"/>
      <c r="AWQ56" s="60"/>
      <c r="AWR56" s="60"/>
      <c r="AWS56" s="60"/>
      <c r="AWT56" s="60"/>
      <c r="AWU56" s="60"/>
      <c r="AWV56" s="60"/>
      <c r="AWW56" s="60"/>
      <c r="AWX56" s="60"/>
      <c r="AWY56" s="60"/>
      <c r="AWZ56" s="60"/>
      <c r="AXA56" s="60"/>
      <c r="AXB56" s="60"/>
      <c r="AXC56" s="60"/>
      <c r="AXD56" s="60"/>
      <c r="AXE56" s="60"/>
      <c r="AXF56" s="60"/>
      <c r="AXG56" s="60"/>
      <c r="AXH56" s="60"/>
      <c r="AXI56" s="60"/>
      <c r="AXJ56" s="60"/>
      <c r="AXK56" s="60"/>
      <c r="AXL56" s="60"/>
      <c r="AXM56" s="60"/>
      <c r="AXN56" s="60"/>
      <c r="AXO56" s="60"/>
      <c r="AXP56" s="60"/>
      <c r="AXQ56" s="60"/>
      <c r="AXR56" s="60"/>
      <c r="AXS56" s="60"/>
      <c r="AXT56" s="60"/>
      <c r="AXU56" s="60"/>
      <c r="AXV56" s="60"/>
      <c r="AXW56" s="60"/>
      <c r="AXX56" s="60"/>
      <c r="AXY56" s="60"/>
      <c r="AXZ56" s="60"/>
      <c r="AYA56" s="60"/>
      <c r="AYB56" s="60"/>
      <c r="AYC56" s="60"/>
      <c r="AYD56" s="60"/>
      <c r="AYE56" s="60"/>
      <c r="AYF56" s="60"/>
      <c r="AYG56" s="60"/>
      <c r="AYH56" s="60"/>
      <c r="AYI56" s="60"/>
      <c r="AYJ56" s="60"/>
      <c r="AYK56" s="60"/>
      <c r="AYL56" s="60"/>
      <c r="AYM56" s="60"/>
      <c r="AYN56" s="60"/>
      <c r="AYO56" s="60"/>
      <c r="AYP56" s="60"/>
      <c r="AYQ56" s="60"/>
      <c r="AYR56" s="60"/>
      <c r="AYS56" s="60"/>
      <c r="AYT56" s="60"/>
      <c r="AYU56" s="60"/>
      <c r="AYV56" s="60"/>
      <c r="AYW56" s="60"/>
      <c r="AYX56" s="60"/>
      <c r="AYY56" s="60"/>
      <c r="AYZ56" s="60"/>
      <c r="AZA56" s="60"/>
      <c r="AZB56" s="60"/>
      <c r="AZC56" s="60"/>
      <c r="AZD56" s="60"/>
      <c r="AZE56" s="60"/>
      <c r="AZF56" s="60"/>
      <c r="AZG56" s="60"/>
      <c r="AZH56" s="60"/>
      <c r="AZI56" s="60"/>
      <c r="AZJ56" s="60"/>
      <c r="AZK56" s="60"/>
      <c r="AZL56" s="60"/>
      <c r="AZM56" s="60"/>
      <c r="AZN56" s="60"/>
      <c r="AZO56" s="60"/>
      <c r="AZP56" s="60"/>
      <c r="AZQ56" s="60"/>
      <c r="AZR56" s="60"/>
      <c r="AZS56" s="60"/>
      <c r="AZT56" s="60"/>
      <c r="AZU56" s="60"/>
      <c r="AZV56" s="60"/>
      <c r="AZW56" s="60"/>
      <c r="AZX56" s="60"/>
      <c r="AZY56" s="60"/>
      <c r="AZZ56" s="60"/>
      <c r="BAA56" s="60"/>
      <c r="BAB56" s="60"/>
      <c r="BAC56" s="60"/>
      <c r="BAD56" s="60"/>
      <c r="BAE56" s="60"/>
      <c r="BAF56" s="60"/>
      <c r="BAG56" s="60"/>
      <c r="BAH56" s="60"/>
      <c r="BAI56" s="60"/>
      <c r="BAJ56" s="60"/>
      <c r="BAK56" s="60"/>
      <c r="BAL56" s="60"/>
      <c r="BAM56" s="60"/>
      <c r="BAN56" s="60"/>
      <c r="BAO56" s="60"/>
      <c r="BAP56" s="60"/>
      <c r="BAQ56" s="60"/>
      <c r="BAR56" s="60"/>
      <c r="BAS56" s="60"/>
      <c r="BAT56" s="60"/>
      <c r="BAU56" s="60"/>
      <c r="BAV56" s="60"/>
      <c r="BAW56" s="60"/>
      <c r="BAX56" s="60"/>
      <c r="BAY56" s="60"/>
      <c r="BAZ56" s="60"/>
      <c r="BBA56" s="60"/>
      <c r="BBB56" s="60"/>
      <c r="BBC56" s="60"/>
      <c r="BBD56" s="60"/>
      <c r="BBE56" s="60"/>
      <c r="BBF56" s="60"/>
      <c r="BBG56" s="60"/>
      <c r="BBH56" s="60"/>
      <c r="BBI56" s="60"/>
      <c r="BBJ56" s="60"/>
      <c r="BBK56" s="60"/>
      <c r="BBL56" s="60"/>
      <c r="BBM56" s="60"/>
      <c r="BBN56" s="60"/>
      <c r="BBO56" s="60"/>
      <c r="BBP56" s="60"/>
      <c r="BBQ56" s="60"/>
      <c r="BBR56" s="60"/>
      <c r="BBS56" s="60"/>
      <c r="BBT56" s="60"/>
      <c r="BBU56" s="60"/>
      <c r="BBV56" s="60"/>
      <c r="BBW56" s="60"/>
      <c r="BBX56" s="60"/>
      <c r="BBY56" s="60"/>
      <c r="BBZ56" s="60"/>
      <c r="BCA56" s="60"/>
      <c r="BCB56" s="60"/>
      <c r="BCC56" s="60"/>
      <c r="BCD56" s="60"/>
      <c r="BCE56" s="60"/>
      <c r="BCF56" s="60"/>
      <c r="BCG56" s="60"/>
      <c r="BCH56" s="60"/>
      <c r="BCI56" s="60"/>
      <c r="BCJ56" s="60"/>
      <c r="BCK56" s="60"/>
      <c r="BCL56" s="60"/>
      <c r="BCM56" s="60"/>
      <c r="BCN56" s="60"/>
      <c r="BCO56" s="60"/>
      <c r="BCP56" s="60"/>
      <c r="BCQ56" s="60"/>
      <c r="BCR56" s="60"/>
      <c r="BCS56" s="60"/>
      <c r="BCT56" s="60"/>
      <c r="BCU56" s="60"/>
      <c r="BCV56" s="60"/>
      <c r="BCW56" s="60"/>
      <c r="BCX56" s="60"/>
      <c r="BCY56" s="60"/>
      <c r="BCZ56" s="60"/>
      <c r="BDA56" s="60"/>
      <c r="BDB56" s="60"/>
      <c r="BDC56" s="60"/>
      <c r="BDD56" s="60"/>
      <c r="BDE56" s="60"/>
      <c r="BDF56" s="60"/>
      <c r="BDG56" s="60"/>
      <c r="BDH56" s="60"/>
      <c r="BDI56" s="60"/>
      <c r="BDJ56" s="60"/>
      <c r="BDK56" s="60"/>
      <c r="BDL56" s="60"/>
      <c r="BDM56" s="60"/>
      <c r="BDN56" s="60"/>
      <c r="BDO56" s="60"/>
      <c r="BDP56" s="60"/>
      <c r="BDQ56" s="60"/>
      <c r="BDR56" s="60"/>
      <c r="BDS56" s="60"/>
      <c r="BDT56" s="60"/>
      <c r="BDU56" s="60"/>
      <c r="BDV56" s="60"/>
      <c r="BDW56" s="60"/>
      <c r="BDX56" s="60"/>
      <c r="BDY56" s="60"/>
      <c r="BDZ56" s="60"/>
      <c r="BEA56" s="60"/>
      <c r="BEB56" s="60"/>
      <c r="BEC56" s="60"/>
      <c r="BED56" s="60"/>
      <c r="BEE56" s="60"/>
      <c r="BEF56" s="60"/>
      <c r="BEG56" s="60"/>
      <c r="BEH56" s="60"/>
      <c r="BEI56" s="60"/>
      <c r="BEJ56" s="60"/>
      <c r="BEK56" s="60"/>
      <c r="BEL56" s="60"/>
      <c r="BEM56" s="60"/>
      <c r="BEN56" s="60"/>
      <c r="BEO56" s="60"/>
      <c r="BEP56" s="60"/>
      <c r="BEQ56" s="60"/>
      <c r="BER56" s="60"/>
      <c r="BES56" s="60"/>
      <c r="BET56" s="60"/>
      <c r="BEU56" s="60"/>
      <c r="BEV56" s="60"/>
      <c r="BEW56" s="60"/>
      <c r="BEX56" s="60"/>
      <c r="BEY56" s="60"/>
      <c r="BEZ56" s="60"/>
      <c r="BFA56" s="60"/>
      <c r="BFB56" s="60"/>
      <c r="BFC56" s="60"/>
      <c r="BFD56" s="60"/>
      <c r="BFE56" s="60"/>
      <c r="BFF56" s="60"/>
      <c r="BFG56" s="60"/>
      <c r="BFH56" s="60"/>
      <c r="BFI56" s="60"/>
      <c r="BFJ56" s="60"/>
      <c r="BFK56" s="60"/>
      <c r="BFL56" s="60"/>
      <c r="BFM56" s="60"/>
      <c r="BFN56" s="60"/>
      <c r="BFO56" s="60"/>
      <c r="BFP56" s="60"/>
      <c r="BFQ56" s="60"/>
      <c r="BFR56" s="60"/>
      <c r="BFS56" s="60"/>
      <c r="BFT56" s="60"/>
      <c r="BFU56" s="60"/>
      <c r="BFV56" s="60"/>
      <c r="BFW56" s="60"/>
      <c r="BFX56" s="60"/>
      <c r="BFY56" s="60"/>
      <c r="BFZ56" s="60"/>
      <c r="BGA56" s="60"/>
      <c r="BGB56" s="60"/>
      <c r="BGC56" s="60"/>
      <c r="BGD56" s="60"/>
      <c r="BGE56" s="60"/>
      <c r="BGF56" s="60"/>
      <c r="BGG56" s="60"/>
      <c r="BGH56" s="60"/>
      <c r="BGI56" s="60"/>
      <c r="BGJ56" s="60"/>
      <c r="BGK56" s="60"/>
      <c r="BGL56" s="60"/>
      <c r="BGM56" s="60"/>
      <c r="BGN56" s="60"/>
      <c r="BGO56" s="60"/>
      <c r="BGP56" s="60"/>
      <c r="BGQ56" s="60"/>
      <c r="BGR56" s="60"/>
      <c r="BGS56" s="60"/>
      <c r="BGT56" s="60"/>
      <c r="BGU56" s="60"/>
      <c r="BGV56" s="60"/>
      <c r="BGW56" s="60"/>
      <c r="BGX56" s="60"/>
      <c r="BGY56" s="60"/>
      <c r="BGZ56" s="60"/>
      <c r="BHA56" s="60"/>
      <c r="BHB56" s="60"/>
      <c r="BHC56" s="60"/>
      <c r="BHD56" s="60"/>
      <c r="BHE56" s="60"/>
      <c r="BHF56" s="60"/>
      <c r="BHG56" s="60"/>
      <c r="BHH56" s="60"/>
      <c r="BHI56" s="60"/>
      <c r="BHJ56" s="60"/>
      <c r="BHK56" s="60"/>
      <c r="BHL56" s="60"/>
      <c r="BHM56" s="60"/>
      <c r="BHN56" s="60"/>
      <c r="BHO56" s="60"/>
      <c r="BHP56" s="60"/>
      <c r="BHQ56" s="60"/>
      <c r="BHR56" s="60"/>
      <c r="BHS56" s="60"/>
      <c r="BHT56" s="60"/>
      <c r="BHU56" s="60"/>
      <c r="BHV56" s="60"/>
      <c r="BHW56" s="60"/>
      <c r="BHX56" s="60"/>
      <c r="BHY56" s="60"/>
      <c r="BHZ56" s="60"/>
      <c r="BIA56" s="60"/>
      <c r="BIB56" s="60"/>
      <c r="BIC56" s="60"/>
      <c r="BID56" s="60"/>
      <c r="BIE56" s="60"/>
      <c r="BIF56" s="60"/>
      <c r="BIG56" s="60"/>
      <c r="BIH56" s="60"/>
      <c r="BII56" s="60"/>
      <c r="BIJ56" s="60"/>
      <c r="BIK56" s="60"/>
      <c r="BIL56" s="60"/>
      <c r="BIM56" s="60"/>
      <c r="BIN56" s="60"/>
      <c r="BIO56" s="60"/>
      <c r="BIP56" s="60"/>
      <c r="BIQ56" s="60"/>
      <c r="BIR56" s="60"/>
      <c r="BIS56" s="60"/>
      <c r="BIT56" s="60"/>
      <c r="BIU56" s="60"/>
      <c r="BIV56" s="60"/>
      <c r="BIW56" s="60"/>
      <c r="BIX56" s="60"/>
      <c r="BIY56" s="60"/>
      <c r="BIZ56" s="60"/>
      <c r="BJA56" s="60"/>
      <c r="BJB56" s="60"/>
      <c r="BJC56" s="60"/>
      <c r="BJD56" s="60"/>
      <c r="BJE56" s="60"/>
      <c r="BJF56" s="60"/>
      <c r="BJG56" s="60"/>
      <c r="BJH56" s="60"/>
      <c r="BJI56" s="60"/>
      <c r="BJJ56" s="60"/>
      <c r="BJK56" s="60"/>
      <c r="BJL56" s="60"/>
      <c r="BJM56" s="60"/>
      <c r="BJN56" s="60"/>
      <c r="BJO56" s="60"/>
      <c r="BJP56" s="60"/>
      <c r="BJQ56" s="60"/>
      <c r="BJR56" s="60"/>
      <c r="BJS56" s="60"/>
      <c r="BJT56" s="60"/>
      <c r="BJU56" s="60"/>
      <c r="BJV56" s="60"/>
      <c r="BJW56" s="60"/>
      <c r="BJX56" s="60"/>
      <c r="BJY56" s="60"/>
      <c r="BJZ56" s="60"/>
      <c r="BKA56" s="60"/>
      <c r="BKB56" s="60"/>
      <c r="BKC56" s="60"/>
      <c r="BKD56" s="60"/>
      <c r="BKE56" s="60"/>
      <c r="BKF56" s="60"/>
      <c r="BKG56" s="60"/>
      <c r="BKH56" s="60"/>
      <c r="BKI56" s="60"/>
      <c r="BKJ56" s="60"/>
      <c r="BKK56" s="60"/>
      <c r="BKL56" s="60"/>
      <c r="BKM56" s="60"/>
      <c r="BKN56" s="60"/>
      <c r="BKO56" s="60"/>
      <c r="BKP56" s="60"/>
      <c r="BKQ56" s="60"/>
      <c r="BKR56" s="60"/>
      <c r="BKS56" s="60"/>
      <c r="BKT56" s="60"/>
      <c r="BKU56" s="60"/>
      <c r="BKV56" s="60"/>
      <c r="BKW56" s="60"/>
      <c r="BKX56" s="60"/>
      <c r="BKY56" s="60"/>
      <c r="BKZ56" s="60"/>
      <c r="BLA56" s="60"/>
      <c r="BLB56" s="60"/>
      <c r="BLC56" s="60"/>
      <c r="BLD56" s="60"/>
      <c r="BLE56" s="60"/>
      <c r="BLF56" s="60"/>
      <c r="BLG56" s="60"/>
      <c r="BLH56" s="60"/>
      <c r="BLI56" s="60"/>
      <c r="BLJ56" s="60"/>
      <c r="BLK56" s="60"/>
      <c r="BLL56" s="60"/>
      <c r="BLM56" s="60"/>
      <c r="BLN56" s="60"/>
      <c r="BLO56" s="60"/>
      <c r="BLP56" s="60"/>
      <c r="BLQ56" s="60"/>
      <c r="BLR56" s="60"/>
      <c r="BLS56" s="60"/>
      <c r="BLT56" s="60"/>
      <c r="BLU56" s="60"/>
      <c r="BLV56" s="60"/>
      <c r="BLW56" s="60"/>
      <c r="BLX56" s="60"/>
      <c r="BLY56" s="60"/>
      <c r="BLZ56" s="60"/>
      <c r="BMA56" s="60"/>
      <c r="BMB56" s="60"/>
      <c r="BMC56" s="60"/>
      <c r="BMD56" s="60"/>
      <c r="BME56" s="60"/>
      <c r="BMF56" s="60"/>
      <c r="BMG56" s="60"/>
      <c r="BMH56" s="60"/>
      <c r="BMI56" s="60"/>
      <c r="BMJ56" s="60"/>
      <c r="BMK56" s="60"/>
      <c r="BML56" s="60"/>
      <c r="BMM56" s="60"/>
      <c r="BMN56" s="60"/>
      <c r="BMO56" s="60"/>
      <c r="BMP56" s="60"/>
      <c r="BMQ56" s="60"/>
      <c r="BMR56" s="60"/>
      <c r="BMS56" s="60"/>
      <c r="BMT56" s="60"/>
      <c r="BMU56" s="60"/>
      <c r="BMV56" s="60"/>
      <c r="BMW56" s="60"/>
      <c r="BMX56" s="60"/>
      <c r="BMY56" s="60"/>
      <c r="BMZ56" s="60"/>
      <c r="BNA56" s="60"/>
      <c r="BNB56" s="60"/>
      <c r="BNC56" s="60"/>
      <c r="BND56" s="60"/>
      <c r="BNE56" s="60"/>
      <c r="BNF56" s="60"/>
      <c r="BNG56" s="60"/>
      <c r="BNH56" s="60"/>
      <c r="BNI56" s="60"/>
      <c r="BNJ56" s="60"/>
      <c r="BNK56" s="60"/>
      <c r="BNL56" s="60"/>
      <c r="BNM56" s="60"/>
      <c r="BNN56" s="60"/>
      <c r="BNO56" s="60"/>
      <c r="BNP56" s="60"/>
      <c r="BNQ56" s="60"/>
      <c r="BNR56" s="60"/>
      <c r="BNS56" s="60"/>
      <c r="BNT56" s="60"/>
      <c r="BNU56" s="60"/>
      <c r="BNV56" s="60"/>
      <c r="BNW56" s="60"/>
      <c r="BNX56" s="60"/>
      <c r="BNY56" s="60"/>
      <c r="BNZ56" s="60"/>
      <c r="BOA56" s="60"/>
      <c r="BOB56" s="60"/>
      <c r="BOC56" s="60"/>
      <c r="BOD56" s="60"/>
      <c r="BOE56" s="60"/>
      <c r="BOF56" s="60"/>
      <c r="BOG56" s="60"/>
      <c r="BOH56" s="60"/>
      <c r="BOI56" s="60"/>
      <c r="BOJ56" s="60"/>
      <c r="BOK56" s="60"/>
      <c r="BOL56" s="60"/>
      <c r="BOM56" s="60"/>
      <c r="BON56" s="60"/>
      <c r="BOO56" s="60"/>
      <c r="BOP56" s="60"/>
      <c r="BOQ56" s="60"/>
      <c r="BOR56" s="60"/>
      <c r="BOS56" s="60"/>
      <c r="BOT56" s="60"/>
      <c r="BOU56" s="60"/>
      <c r="BOV56" s="60"/>
      <c r="BOW56" s="60"/>
      <c r="BOX56" s="60"/>
      <c r="BOY56" s="60"/>
      <c r="BOZ56" s="60"/>
      <c r="BPA56" s="60"/>
      <c r="BPB56" s="60"/>
      <c r="BPC56" s="60"/>
      <c r="BPD56" s="60"/>
      <c r="BPE56" s="60"/>
      <c r="BPF56" s="60"/>
      <c r="BPG56" s="60"/>
      <c r="BPH56" s="60"/>
      <c r="BPI56" s="60"/>
      <c r="BPJ56" s="60"/>
      <c r="BPK56" s="60"/>
      <c r="BPL56" s="60"/>
      <c r="BPM56" s="60"/>
      <c r="BPN56" s="60"/>
      <c r="BPO56" s="60"/>
      <c r="BPP56" s="60"/>
      <c r="BPQ56" s="60"/>
      <c r="BPR56" s="60"/>
      <c r="BPS56" s="60"/>
      <c r="BPT56" s="60"/>
      <c r="BPU56" s="60"/>
      <c r="BPV56" s="60"/>
      <c r="BPW56" s="60"/>
      <c r="BPX56" s="60"/>
      <c r="BPY56" s="60"/>
      <c r="BPZ56" s="60"/>
      <c r="BQA56" s="60"/>
      <c r="BQB56" s="60"/>
      <c r="BQC56" s="60"/>
      <c r="BQD56" s="60"/>
      <c r="BQE56" s="60"/>
      <c r="BQF56" s="60"/>
      <c r="BQG56" s="60"/>
      <c r="BQH56" s="60"/>
      <c r="BQI56" s="60"/>
      <c r="BQJ56" s="60"/>
      <c r="BQK56" s="60"/>
      <c r="BQL56" s="60"/>
      <c r="BQM56" s="60"/>
      <c r="BQN56" s="60"/>
      <c r="BQO56" s="60"/>
      <c r="BQP56" s="60"/>
      <c r="BQQ56" s="60"/>
      <c r="BQR56" s="60"/>
      <c r="BQS56" s="60"/>
      <c r="BQT56" s="60"/>
      <c r="BQU56" s="60"/>
      <c r="BQV56" s="60"/>
      <c r="BQW56" s="60"/>
      <c r="BQX56" s="60"/>
      <c r="BQY56" s="60"/>
      <c r="BQZ56" s="60"/>
      <c r="BRA56" s="60"/>
      <c r="BRB56" s="60"/>
      <c r="BRC56" s="60"/>
      <c r="BRD56" s="60"/>
      <c r="BRE56" s="60"/>
      <c r="BRF56" s="60"/>
      <c r="BRG56" s="60"/>
      <c r="BRH56" s="60"/>
      <c r="BRI56" s="60"/>
      <c r="BRJ56" s="60"/>
      <c r="BRK56" s="60"/>
      <c r="BRL56" s="60"/>
      <c r="BRM56" s="60"/>
      <c r="BRN56" s="60"/>
      <c r="BRO56" s="60"/>
      <c r="BRP56" s="60"/>
      <c r="BRQ56" s="60"/>
      <c r="BRR56" s="60"/>
      <c r="BRS56" s="60"/>
      <c r="BRT56" s="60"/>
      <c r="BRU56" s="60"/>
      <c r="BRV56" s="60"/>
      <c r="BRW56" s="60"/>
      <c r="BRX56" s="60"/>
      <c r="BRY56" s="60"/>
      <c r="BRZ56" s="60"/>
      <c r="BSA56" s="60"/>
      <c r="BSB56" s="60"/>
      <c r="BSC56" s="60"/>
      <c r="BSD56" s="60"/>
      <c r="BSE56" s="60"/>
      <c r="BSF56" s="60"/>
      <c r="BSG56" s="60"/>
      <c r="BSH56" s="60"/>
      <c r="BSI56" s="60"/>
      <c r="BSJ56" s="60"/>
      <c r="BSK56" s="60"/>
      <c r="BSL56" s="60"/>
      <c r="BSM56" s="60"/>
      <c r="BSN56" s="60"/>
      <c r="BSO56" s="60"/>
      <c r="BSP56" s="60"/>
      <c r="BSQ56" s="60"/>
      <c r="BSR56" s="60"/>
      <c r="BSS56" s="60"/>
      <c r="BST56" s="60"/>
      <c r="BSU56" s="60"/>
      <c r="BSV56" s="60"/>
      <c r="BSW56" s="60"/>
      <c r="BSX56" s="60"/>
      <c r="BSY56" s="60"/>
      <c r="BSZ56" s="60"/>
      <c r="BTA56" s="60"/>
      <c r="BTB56" s="60"/>
      <c r="BTC56" s="60"/>
      <c r="BTD56" s="60"/>
      <c r="BTE56" s="60"/>
      <c r="BTF56" s="60"/>
      <c r="BTG56" s="60"/>
      <c r="BTH56" s="60"/>
      <c r="BTI56" s="60"/>
      <c r="BTJ56" s="60"/>
      <c r="BTK56" s="60"/>
      <c r="BTL56" s="60"/>
      <c r="BTM56" s="60"/>
      <c r="BTN56" s="60"/>
      <c r="BTO56" s="60"/>
      <c r="BTP56" s="60"/>
      <c r="BTQ56" s="60"/>
      <c r="BTR56" s="60"/>
      <c r="BTS56" s="60"/>
      <c r="BTT56" s="60"/>
      <c r="BTU56" s="60"/>
      <c r="BTV56" s="60"/>
      <c r="BTW56" s="60"/>
      <c r="BTX56" s="60"/>
      <c r="BTY56" s="60"/>
      <c r="BTZ56" s="60"/>
      <c r="BUA56" s="60"/>
      <c r="BUB56" s="60"/>
      <c r="BUC56" s="60"/>
      <c r="BUD56" s="60"/>
      <c r="BUE56" s="60"/>
      <c r="BUF56" s="60"/>
      <c r="BUG56" s="60"/>
      <c r="BUH56" s="60"/>
      <c r="BUI56" s="60"/>
      <c r="BUJ56" s="60"/>
      <c r="BUK56" s="60"/>
      <c r="BUL56" s="60"/>
      <c r="BUM56" s="60"/>
      <c r="BUN56" s="60"/>
      <c r="BUO56" s="60"/>
      <c r="BUP56" s="60"/>
      <c r="BUQ56" s="60"/>
      <c r="BUR56" s="60"/>
      <c r="BUS56" s="60"/>
      <c r="BUT56" s="60"/>
      <c r="BUU56" s="60"/>
      <c r="BUV56" s="60"/>
      <c r="BUW56" s="60"/>
      <c r="BUX56" s="60"/>
      <c r="BUY56" s="60"/>
      <c r="BUZ56" s="60"/>
      <c r="BVA56" s="60"/>
      <c r="BVB56" s="60"/>
      <c r="BVC56" s="60"/>
      <c r="BVD56" s="60"/>
      <c r="BVE56" s="60"/>
      <c r="BVF56" s="60"/>
      <c r="BVG56" s="60"/>
      <c r="BVH56" s="60"/>
      <c r="BVI56" s="60"/>
      <c r="BVJ56" s="60"/>
      <c r="BVK56" s="60"/>
      <c r="BVL56" s="60"/>
      <c r="BVM56" s="60"/>
      <c r="BVN56" s="60"/>
      <c r="BVO56" s="60"/>
      <c r="BVP56" s="60"/>
      <c r="BVQ56" s="60"/>
      <c r="BVR56" s="60"/>
      <c r="BVS56" s="60"/>
      <c r="BVT56" s="60"/>
      <c r="BVU56" s="60"/>
      <c r="BVV56" s="60"/>
      <c r="BVW56" s="60"/>
      <c r="BVX56" s="60"/>
      <c r="BVY56" s="60"/>
      <c r="BVZ56" s="60"/>
      <c r="BWA56" s="60"/>
      <c r="BWB56" s="60"/>
      <c r="BWC56" s="60"/>
      <c r="BWD56" s="60"/>
      <c r="BWE56" s="60"/>
      <c r="BWF56" s="60"/>
      <c r="BWG56" s="60"/>
      <c r="BWH56" s="60"/>
      <c r="BWI56" s="60"/>
      <c r="BWJ56" s="60"/>
      <c r="BWK56" s="60"/>
      <c r="BWL56" s="60"/>
      <c r="BWM56" s="60"/>
      <c r="BWN56" s="60"/>
      <c r="BWO56" s="60"/>
      <c r="BWP56" s="60"/>
      <c r="BWQ56" s="60"/>
      <c r="BWR56" s="60"/>
      <c r="BWS56" s="60"/>
      <c r="BWT56" s="60"/>
      <c r="BWU56" s="60"/>
      <c r="BWV56" s="60"/>
      <c r="BWW56" s="60"/>
      <c r="BWX56" s="60"/>
      <c r="BWY56" s="60"/>
      <c r="BWZ56" s="60"/>
      <c r="BXA56" s="60"/>
      <c r="BXB56" s="60"/>
      <c r="BXC56" s="60"/>
      <c r="BXD56" s="60"/>
      <c r="BXE56" s="60"/>
      <c r="BXF56" s="60"/>
      <c r="BXG56" s="60"/>
      <c r="BXH56" s="60"/>
      <c r="BXI56" s="60"/>
      <c r="BXJ56" s="60"/>
      <c r="BXK56" s="60"/>
      <c r="BXL56" s="60"/>
      <c r="BXM56" s="60"/>
      <c r="BXN56" s="60"/>
      <c r="BXO56" s="60"/>
      <c r="BXP56" s="60"/>
      <c r="BXQ56" s="60"/>
      <c r="BXR56" s="60"/>
      <c r="BXS56" s="60"/>
      <c r="BXT56" s="60"/>
      <c r="BXU56" s="60"/>
      <c r="BXV56" s="60"/>
      <c r="BXW56" s="60"/>
      <c r="BXX56" s="60"/>
      <c r="BXY56" s="60"/>
      <c r="BXZ56" s="60"/>
      <c r="BYA56" s="60"/>
      <c r="BYB56" s="60"/>
      <c r="BYC56" s="60"/>
      <c r="BYD56" s="60"/>
      <c r="BYE56" s="60"/>
      <c r="BYF56" s="60"/>
      <c r="BYG56" s="60"/>
      <c r="BYH56" s="60"/>
      <c r="BYI56" s="60"/>
      <c r="BYJ56" s="60"/>
      <c r="BYK56" s="60"/>
      <c r="BYL56" s="60"/>
      <c r="BYM56" s="60"/>
      <c r="BYN56" s="60"/>
      <c r="BYO56" s="60"/>
      <c r="BYP56" s="60"/>
      <c r="BYQ56" s="60"/>
      <c r="BYR56" s="60"/>
      <c r="BYS56" s="60"/>
      <c r="BYT56" s="60"/>
      <c r="BYU56" s="60"/>
      <c r="BYV56" s="60"/>
      <c r="BYW56" s="60"/>
      <c r="BYX56" s="60"/>
      <c r="BYY56" s="60"/>
      <c r="BYZ56" s="60"/>
      <c r="BZA56" s="60"/>
      <c r="BZB56" s="60"/>
      <c r="BZC56" s="60"/>
      <c r="BZD56" s="60"/>
      <c r="BZE56" s="60"/>
      <c r="BZF56" s="60"/>
      <c r="BZG56" s="60"/>
      <c r="BZH56" s="60"/>
      <c r="BZI56" s="60"/>
      <c r="BZJ56" s="60"/>
      <c r="BZK56" s="60"/>
      <c r="BZL56" s="60"/>
      <c r="BZM56" s="60"/>
      <c r="BZN56" s="60"/>
      <c r="BZO56" s="60"/>
      <c r="BZP56" s="60"/>
      <c r="BZQ56" s="60"/>
      <c r="BZR56" s="60"/>
      <c r="BZS56" s="60"/>
      <c r="BZT56" s="60"/>
      <c r="BZU56" s="60"/>
      <c r="BZV56" s="60"/>
      <c r="BZW56" s="60"/>
      <c r="BZX56" s="60"/>
      <c r="BZY56" s="60"/>
      <c r="BZZ56" s="60"/>
      <c r="CAA56" s="60"/>
      <c r="CAB56" s="60"/>
      <c r="CAC56" s="60"/>
      <c r="CAD56" s="60"/>
      <c r="CAE56" s="60"/>
      <c r="CAF56" s="60"/>
      <c r="CAG56" s="60"/>
      <c r="CAH56" s="60"/>
      <c r="CAI56" s="60"/>
      <c r="CAJ56" s="60"/>
      <c r="CAK56" s="60"/>
      <c r="CAL56" s="60"/>
      <c r="CAM56" s="60"/>
      <c r="CAN56" s="60"/>
      <c r="CAO56" s="60"/>
      <c r="CAP56" s="60"/>
      <c r="CAQ56" s="60"/>
      <c r="CAR56" s="60"/>
      <c r="CAS56" s="60"/>
      <c r="CAT56" s="60"/>
      <c r="CAU56" s="60"/>
      <c r="CAV56" s="60"/>
      <c r="CAW56" s="60"/>
      <c r="CAX56" s="60"/>
      <c r="CAY56" s="60"/>
      <c r="CAZ56" s="60"/>
      <c r="CBA56" s="60"/>
      <c r="CBB56" s="60"/>
      <c r="CBC56" s="60"/>
      <c r="CBD56" s="60"/>
      <c r="CBE56" s="60"/>
      <c r="CBF56" s="60"/>
      <c r="CBG56" s="60"/>
      <c r="CBH56" s="60"/>
      <c r="CBI56" s="60"/>
      <c r="CBJ56" s="60"/>
      <c r="CBK56" s="60"/>
      <c r="CBL56" s="60"/>
      <c r="CBM56" s="60"/>
      <c r="CBN56" s="60"/>
      <c r="CBO56" s="60"/>
    </row>
    <row r="57" spans="1:2095" s="24" customFormat="1" ht="47.25">
      <c r="A57" s="85"/>
      <c r="B57" s="86"/>
      <c r="C57" s="85"/>
      <c r="D57" s="85"/>
      <c r="E57" s="86"/>
      <c r="F57" s="28" t="s">
        <v>75</v>
      </c>
      <c r="G57" s="5">
        <f t="shared" si="18"/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75"/>
      <c r="P57" s="78"/>
      <c r="Q57" s="78"/>
      <c r="R57" s="78"/>
      <c r="S57" s="78"/>
      <c r="T57" s="78"/>
      <c r="U57" s="78"/>
      <c r="V57" s="78"/>
      <c r="W57" s="78"/>
      <c r="X57" s="75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  <c r="AML57" s="60"/>
      <c r="AMM57" s="60"/>
      <c r="AMN57" s="60"/>
      <c r="AMO57" s="60"/>
      <c r="AMP57" s="60"/>
      <c r="AMQ57" s="60"/>
      <c r="AMR57" s="60"/>
      <c r="AMS57" s="60"/>
      <c r="AMT57" s="60"/>
      <c r="AMU57" s="60"/>
      <c r="AMV57" s="60"/>
      <c r="AMW57" s="60"/>
      <c r="AMX57" s="60"/>
      <c r="AMY57" s="60"/>
      <c r="AMZ57" s="60"/>
      <c r="ANA57" s="60"/>
      <c r="ANB57" s="60"/>
      <c r="ANC57" s="60"/>
      <c r="AND57" s="60"/>
      <c r="ANE57" s="60"/>
      <c r="ANF57" s="60"/>
      <c r="ANG57" s="60"/>
      <c r="ANH57" s="60"/>
      <c r="ANI57" s="60"/>
      <c r="ANJ57" s="60"/>
      <c r="ANK57" s="60"/>
      <c r="ANL57" s="60"/>
      <c r="ANM57" s="60"/>
      <c r="ANN57" s="60"/>
      <c r="ANO57" s="60"/>
      <c r="ANP57" s="60"/>
      <c r="ANQ57" s="60"/>
      <c r="ANR57" s="60"/>
      <c r="ANS57" s="60"/>
      <c r="ANT57" s="60"/>
      <c r="ANU57" s="60"/>
      <c r="ANV57" s="60"/>
      <c r="ANW57" s="60"/>
      <c r="ANX57" s="60"/>
      <c r="ANY57" s="60"/>
      <c r="ANZ57" s="60"/>
      <c r="AOA57" s="60"/>
      <c r="AOB57" s="60"/>
      <c r="AOC57" s="60"/>
      <c r="AOD57" s="60"/>
      <c r="AOE57" s="60"/>
      <c r="AOF57" s="60"/>
      <c r="AOG57" s="60"/>
      <c r="AOH57" s="60"/>
      <c r="AOI57" s="60"/>
      <c r="AOJ57" s="60"/>
      <c r="AOK57" s="60"/>
      <c r="AOL57" s="60"/>
      <c r="AOM57" s="60"/>
      <c r="AON57" s="60"/>
      <c r="AOO57" s="60"/>
      <c r="AOP57" s="60"/>
      <c r="AOQ57" s="60"/>
      <c r="AOR57" s="60"/>
      <c r="AOS57" s="60"/>
      <c r="AOT57" s="60"/>
      <c r="AOU57" s="60"/>
      <c r="AOV57" s="60"/>
      <c r="AOW57" s="60"/>
      <c r="AOX57" s="60"/>
      <c r="AOY57" s="60"/>
      <c r="AOZ57" s="60"/>
      <c r="APA57" s="60"/>
      <c r="APB57" s="60"/>
      <c r="APC57" s="60"/>
      <c r="APD57" s="60"/>
      <c r="APE57" s="60"/>
      <c r="APF57" s="60"/>
      <c r="APG57" s="60"/>
      <c r="APH57" s="60"/>
      <c r="API57" s="60"/>
      <c r="APJ57" s="60"/>
      <c r="APK57" s="60"/>
      <c r="APL57" s="60"/>
      <c r="APM57" s="60"/>
      <c r="APN57" s="60"/>
      <c r="APO57" s="60"/>
      <c r="APP57" s="60"/>
      <c r="APQ57" s="60"/>
      <c r="APR57" s="60"/>
      <c r="APS57" s="60"/>
      <c r="APT57" s="60"/>
      <c r="APU57" s="60"/>
      <c r="APV57" s="60"/>
      <c r="APW57" s="60"/>
      <c r="APX57" s="60"/>
      <c r="APY57" s="60"/>
      <c r="APZ57" s="60"/>
      <c r="AQA57" s="60"/>
      <c r="AQB57" s="60"/>
      <c r="AQC57" s="60"/>
      <c r="AQD57" s="60"/>
      <c r="AQE57" s="60"/>
      <c r="AQF57" s="60"/>
      <c r="AQG57" s="60"/>
      <c r="AQH57" s="60"/>
      <c r="AQI57" s="60"/>
      <c r="AQJ57" s="60"/>
      <c r="AQK57" s="60"/>
      <c r="AQL57" s="60"/>
      <c r="AQM57" s="60"/>
      <c r="AQN57" s="60"/>
      <c r="AQO57" s="60"/>
      <c r="AQP57" s="60"/>
      <c r="AQQ57" s="60"/>
      <c r="AQR57" s="60"/>
      <c r="AQS57" s="60"/>
      <c r="AQT57" s="60"/>
      <c r="AQU57" s="60"/>
      <c r="AQV57" s="60"/>
      <c r="AQW57" s="60"/>
      <c r="AQX57" s="60"/>
      <c r="AQY57" s="60"/>
      <c r="AQZ57" s="60"/>
      <c r="ARA57" s="60"/>
      <c r="ARB57" s="60"/>
      <c r="ARC57" s="60"/>
      <c r="ARD57" s="60"/>
      <c r="ARE57" s="60"/>
      <c r="ARF57" s="60"/>
      <c r="ARG57" s="60"/>
      <c r="ARH57" s="60"/>
      <c r="ARI57" s="60"/>
      <c r="ARJ57" s="60"/>
      <c r="ARK57" s="60"/>
      <c r="ARL57" s="60"/>
      <c r="ARM57" s="60"/>
      <c r="ARN57" s="60"/>
      <c r="ARO57" s="60"/>
      <c r="ARP57" s="60"/>
      <c r="ARQ57" s="60"/>
      <c r="ARR57" s="60"/>
      <c r="ARS57" s="60"/>
      <c r="ART57" s="60"/>
      <c r="ARU57" s="60"/>
      <c r="ARV57" s="60"/>
      <c r="ARW57" s="60"/>
      <c r="ARX57" s="60"/>
      <c r="ARY57" s="60"/>
      <c r="ARZ57" s="60"/>
      <c r="ASA57" s="60"/>
      <c r="ASB57" s="60"/>
      <c r="ASC57" s="60"/>
      <c r="ASD57" s="60"/>
      <c r="ASE57" s="60"/>
      <c r="ASF57" s="60"/>
      <c r="ASG57" s="60"/>
      <c r="ASH57" s="60"/>
      <c r="ASI57" s="60"/>
      <c r="ASJ57" s="60"/>
      <c r="ASK57" s="60"/>
      <c r="ASL57" s="60"/>
      <c r="ASM57" s="60"/>
      <c r="ASN57" s="60"/>
      <c r="ASO57" s="60"/>
      <c r="ASP57" s="60"/>
      <c r="ASQ57" s="60"/>
      <c r="ASR57" s="60"/>
      <c r="ASS57" s="60"/>
      <c r="AST57" s="60"/>
      <c r="ASU57" s="60"/>
      <c r="ASV57" s="60"/>
      <c r="ASW57" s="60"/>
      <c r="ASX57" s="60"/>
      <c r="ASY57" s="60"/>
      <c r="ASZ57" s="60"/>
      <c r="ATA57" s="60"/>
      <c r="ATB57" s="60"/>
      <c r="ATC57" s="60"/>
      <c r="ATD57" s="60"/>
      <c r="ATE57" s="60"/>
      <c r="ATF57" s="60"/>
      <c r="ATG57" s="60"/>
      <c r="ATH57" s="60"/>
      <c r="ATI57" s="60"/>
      <c r="ATJ57" s="60"/>
      <c r="ATK57" s="60"/>
      <c r="ATL57" s="60"/>
      <c r="ATM57" s="60"/>
      <c r="ATN57" s="60"/>
      <c r="ATO57" s="60"/>
      <c r="ATP57" s="60"/>
      <c r="ATQ57" s="60"/>
      <c r="ATR57" s="60"/>
      <c r="ATS57" s="60"/>
      <c r="ATT57" s="60"/>
      <c r="ATU57" s="60"/>
      <c r="ATV57" s="60"/>
      <c r="ATW57" s="60"/>
      <c r="ATX57" s="60"/>
      <c r="ATY57" s="60"/>
      <c r="ATZ57" s="60"/>
      <c r="AUA57" s="60"/>
      <c r="AUB57" s="60"/>
      <c r="AUC57" s="60"/>
      <c r="AUD57" s="60"/>
      <c r="AUE57" s="60"/>
      <c r="AUF57" s="60"/>
      <c r="AUG57" s="60"/>
      <c r="AUH57" s="60"/>
      <c r="AUI57" s="60"/>
      <c r="AUJ57" s="60"/>
      <c r="AUK57" s="60"/>
      <c r="AUL57" s="60"/>
      <c r="AUM57" s="60"/>
      <c r="AUN57" s="60"/>
      <c r="AUO57" s="60"/>
      <c r="AUP57" s="60"/>
      <c r="AUQ57" s="60"/>
      <c r="AUR57" s="60"/>
      <c r="AUS57" s="60"/>
      <c r="AUT57" s="60"/>
      <c r="AUU57" s="60"/>
      <c r="AUV57" s="60"/>
      <c r="AUW57" s="60"/>
      <c r="AUX57" s="60"/>
      <c r="AUY57" s="60"/>
      <c r="AUZ57" s="60"/>
      <c r="AVA57" s="60"/>
      <c r="AVB57" s="60"/>
      <c r="AVC57" s="60"/>
      <c r="AVD57" s="60"/>
      <c r="AVE57" s="60"/>
      <c r="AVF57" s="60"/>
      <c r="AVG57" s="60"/>
      <c r="AVH57" s="60"/>
      <c r="AVI57" s="60"/>
      <c r="AVJ57" s="60"/>
      <c r="AVK57" s="60"/>
      <c r="AVL57" s="60"/>
      <c r="AVM57" s="60"/>
      <c r="AVN57" s="60"/>
      <c r="AVO57" s="60"/>
      <c r="AVP57" s="60"/>
      <c r="AVQ57" s="60"/>
      <c r="AVR57" s="60"/>
      <c r="AVS57" s="60"/>
      <c r="AVT57" s="60"/>
      <c r="AVU57" s="60"/>
      <c r="AVV57" s="60"/>
      <c r="AVW57" s="60"/>
      <c r="AVX57" s="60"/>
      <c r="AVY57" s="60"/>
      <c r="AVZ57" s="60"/>
      <c r="AWA57" s="60"/>
      <c r="AWB57" s="60"/>
      <c r="AWC57" s="60"/>
      <c r="AWD57" s="60"/>
      <c r="AWE57" s="60"/>
      <c r="AWF57" s="60"/>
      <c r="AWG57" s="60"/>
      <c r="AWH57" s="60"/>
      <c r="AWI57" s="60"/>
      <c r="AWJ57" s="60"/>
      <c r="AWK57" s="60"/>
      <c r="AWL57" s="60"/>
      <c r="AWM57" s="60"/>
      <c r="AWN57" s="60"/>
      <c r="AWO57" s="60"/>
      <c r="AWP57" s="60"/>
      <c r="AWQ57" s="60"/>
      <c r="AWR57" s="60"/>
      <c r="AWS57" s="60"/>
      <c r="AWT57" s="60"/>
      <c r="AWU57" s="60"/>
      <c r="AWV57" s="60"/>
      <c r="AWW57" s="60"/>
      <c r="AWX57" s="60"/>
      <c r="AWY57" s="60"/>
      <c r="AWZ57" s="60"/>
      <c r="AXA57" s="60"/>
      <c r="AXB57" s="60"/>
      <c r="AXC57" s="60"/>
      <c r="AXD57" s="60"/>
      <c r="AXE57" s="60"/>
      <c r="AXF57" s="60"/>
      <c r="AXG57" s="60"/>
      <c r="AXH57" s="60"/>
      <c r="AXI57" s="60"/>
      <c r="AXJ57" s="60"/>
      <c r="AXK57" s="60"/>
      <c r="AXL57" s="60"/>
      <c r="AXM57" s="60"/>
      <c r="AXN57" s="60"/>
      <c r="AXO57" s="60"/>
      <c r="AXP57" s="60"/>
      <c r="AXQ57" s="60"/>
      <c r="AXR57" s="60"/>
      <c r="AXS57" s="60"/>
      <c r="AXT57" s="60"/>
      <c r="AXU57" s="60"/>
      <c r="AXV57" s="60"/>
      <c r="AXW57" s="60"/>
      <c r="AXX57" s="60"/>
      <c r="AXY57" s="60"/>
      <c r="AXZ57" s="60"/>
      <c r="AYA57" s="60"/>
      <c r="AYB57" s="60"/>
      <c r="AYC57" s="60"/>
      <c r="AYD57" s="60"/>
      <c r="AYE57" s="60"/>
      <c r="AYF57" s="60"/>
      <c r="AYG57" s="60"/>
      <c r="AYH57" s="60"/>
      <c r="AYI57" s="60"/>
      <c r="AYJ57" s="60"/>
      <c r="AYK57" s="60"/>
      <c r="AYL57" s="60"/>
      <c r="AYM57" s="60"/>
      <c r="AYN57" s="60"/>
      <c r="AYO57" s="60"/>
      <c r="AYP57" s="60"/>
      <c r="AYQ57" s="60"/>
      <c r="AYR57" s="60"/>
      <c r="AYS57" s="60"/>
      <c r="AYT57" s="60"/>
      <c r="AYU57" s="60"/>
      <c r="AYV57" s="60"/>
      <c r="AYW57" s="60"/>
      <c r="AYX57" s="60"/>
      <c r="AYY57" s="60"/>
      <c r="AYZ57" s="60"/>
      <c r="AZA57" s="60"/>
      <c r="AZB57" s="60"/>
      <c r="AZC57" s="60"/>
      <c r="AZD57" s="60"/>
      <c r="AZE57" s="60"/>
      <c r="AZF57" s="60"/>
      <c r="AZG57" s="60"/>
      <c r="AZH57" s="60"/>
      <c r="AZI57" s="60"/>
      <c r="AZJ57" s="60"/>
      <c r="AZK57" s="60"/>
      <c r="AZL57" s="60"/>
      <c r="AZM57" s="60"/>
      <c r="AZN57" s="60"/>
      <c r="AZO57" s="60"/>
      <c r="AZP57" s="60"/>
      <c r="AZQ57" s="60"/>
      <c r="AZR57" s="60"/>
      <c r="AZS57" s="60"/>
      <c r="AZT57" s="60"/>
      <c r="AZU57" s="60"/>
      <c r="AZV57" s="60"/>
      <c r="AZW57" s="60"/>
      <c r="AZX57" s="60"/>
      <c r="AZY57" s="60"/>
      <c r="AZZ57" s="60"/>
      <c r="BAA57" s="60"/>
      <c r="BAB57" s="60"/>
      <c r="BAC57" s="60"/>
      <c r="BAD57" s="60"/>
      <c r="BAE57" s="60"/>
      <c r="BAF57" s="60"/>
      <c r="BAG57" s="60"/>
      <c r="BAH57" s="60"/>
      <c r="BAI57" s="60"/>
      <c r="BAJ57" s="60"/>
      <c r="BAK57" s="60"/>
      <c r="BAL57" s="60"/>
      <c r="BAM57" s="60"/>
      <c r="BAN57" s="60"/>
      <c r="BAO57" s="60"/>
      <c r="BAP57" s="60"/>
      <c r="BAQ57" s="60"/>
      <c r="BAR57" s="60"/>
      <c r="BAS57" s="60"/>
      <c r="BAT57" s="60"/>
      <c r="BAU57" s="60"/>
      <c r="BAV57" s="60"/>
      <c r="BAW57" s="60"/>
      <c r="BAX57" s="60"/>
      <c r="BAY57" s="60"/>
      <c r="BAZ57" s="60"/>
      <c r="BBA57" s="60"/>
      <c r="BBB57" s="60"/>
      <c r="BBC57" s="60"/>
      <c r="BBD57" s="60"/>
      <c r="BBE57" s="60"/>
      <c r="BBF57" s="60"/>
      <c r="BBG57" s="60"/>
      <c r="BBH57" s="60"/>
      <c r="BBI57" s="60"/>
      <c r="BBJ57" s="60"/>
      <c r="BBK57" s="60"/>
      <c r="BBL57" s="60"/>
      <c r="BBM57" s="60"/>
      <c r="BBN57" s="60"/>
      <c r="BBO57" s="60"/>
      <c r="BBP57" s="60"/>
      <c r="BBQ57" s="60"/>
      <c r="BBR57" s="60"/>
      <c r="BBS57" s="60"/>
      <c r="BBT57" s="60"/>
      <c r="BBU57" s="60"/>
      <c r="BBV57" s="60"/>
      <c r="BBW57" s="60"/>
      <c r="BBX57" s="60"/>
      <c r="BBY57" s="60"/>
      <c r="BBZ57" s="60"/>
      <c r="BCA57" s="60"/>
      <c r="BCB57" s="60"/>
      <c r="BCC57" s="60"/>
      <c r="BCD57" s="60"/>
      <c r="BCE57" s="60"/>
      <c r="BCF57" s="60"/>
      <c r="BCG57" s="60"/>
      <c r="BCH57" s="60"/>
      <c r="BCI57" s="60"/>
      <c r="BCJ57" s="60"/>
      <c r="BCK57" s="60"/>
      <c r="BCL57" s="60"/>
      <c r="BCM57" s="60"/>
      <c r="BCN57" s="60"/>
      <c r="BCO57" s="60"/>
      <c r="BCP57" s="60"/>
      <c r="BCQ57" s="60"/>
      <c r="BCR57" s="60"/>
      <c r="BCS57" s="60"/>
      <c r="BCT57" s="60"/>
      <c r="BCU57" s="60"/>
      <c r="BCV57" s="60"/>
      <c r="BCW57" s="60"/>
      <c r="BCX57" s="60"/>
      <c r="BCY57" s="60"/>
      <c r="BCZ57" s="60"/>
      <c r="BDA57" s="60"/>
      <c r="BDB57" s="60"/>
      <c r="BDC57" s="60"/>
      <c r="BDD57" s="60"/>
      <c r="BDE57" s="60"/>
      <c r="BDF57" s="60"/>
      <c r="BDG57" s="60"/>
      <c r="BDH57" s="60"/>
      <c r="BDI57" s="60"/>
      <c r="BDJ57" s="60"/>
      <c r="BDK57" s="60"/>
      <c r="BDL57" s="60"/>
      <c r="BDM57" s="60"/>
      <c r="BDN57" s="60"/>
      <c r="BDO57" s="60"/>
      <c r="BDP57" s="60"/>
      <c r="BDQ57" s="60"/>
      <c r="BDR57" s="60"/>
      <c r="BDS57" s="60"/>
      <c r="BDT57" s="60"/>
      <c r="BDU57" s="60"/>
      <c r="BDV57" s="60"/>
      <c r="BDW57" s="60"/>
      <c r="BDX57" s="60"/>
      <c r="BDY57" s="60"/>
      <c r="BDZ57" s="60"/>
      <c r="BEA57" s="60"/>
      <c r="BEB57" s="60"/>
      <c r="BEC57" s="60"/>
      <c r="BED57" s="60"/>
      <c r="BEE57" s="60"/>
      <c r="BEF57" s="60"/>
      <c r="BEG57" s="60"/>
      <c r="BEH57" s="60"/>
      <c r="BEI57" s="60"/>
      <c r="BEJ57" s="60"/>
      <c r="BEK57" s="60"/>
      <c r="BEL57" s="60"/>
      <c r="BEM57" s="60"/>
      <c r="BEN57" s="60"/>
      <c r="BEO57" s="60"/>
      <c r="BEP57" s="60"/>
      <c r="BEQ57" s="60"/>
      <c r="BER57" s="60"/>
      <c r="BES57" s="60"/>
      <c r="BET57" s="60"/>
      <c r="BEU57" s="60"/>
      <c r="BEV57" s="60"/>
      <c r="BEW57" s="60"/>
      <c r="BEX57" s="60"/>
      <c r="BEY57" s="60"/>
      <c r="BEZ57" s="60"/>
      <c r="BFA57" s="60"/>
      <c r="BFB57" s="60"/>
      <c r="BFC57" s="60"/>
      <c r="BFD57" s="60"/>
      <c r="BFE57" s="60"/>
      <c r="BFF57" s="60"/>
      <c r="BFG57" s="60"/>
      <c r="BFH57" s="60"/>
      <c r="BFI57" s="60"/>
      <c r="BFJ57" s="60"/>
      <c r="BFK57" s="60"/>
      <c r="BFL57" s="60"/>
      <c r="BFM57" s="60"/>
      <c r="BFN57" s="60"/>
      <c r="BFO57" s="60"/>
      <c r="BFP57" s="60"/>
      <c r="BFQ57" s="60"/>
      <c r="BFR57" s="60"/>
      <c r="BFS57" s="60"/>
      <c r="BFT57" s="60"/>
      <c r="BFU57" s="60"/>
      <c r="BFV57" s="60"/>
      <c r="BFW57" s="60"/>
      <c r="BFX57" s="60"/>
      <c r="BFY57" s="60"/>
      <c r="BFZ57" s="60"/>
      <c r="BGA57" s="60"/>
      <c r="BGB57" s="60"/>
      <c r="BGC57" s="60"/>
      <c r="BGD57" s="60"/>
      <c r="BGE57" s="60"/>
      <c r="BGF57" s="60"/>
      <c r="BGG57" s="60"/>
      <c r="BGH57" s="60"/>
      <c r="BGI57" s="60"/>
      <c r="BGJ57" s="60"/>
      <c r="BGK57" s="60"/>
      <c r="BGL57" s="60"/>
      <c r="BGM57" s="60"/>
      <c r="BGN57" s="60"/>
      <c r="BGO57" s="60"/>
      <c r="BGP57" s="60"/>
      <c r="BGQ57" s="60"/>
      <c r="BGR57" s="60"/>
      <c r="BGS57" s="60"/>
      <c r="BGT57" s="60"/>
      <c r="BGU57" s="60"/>
      <c r="BGV57" s="60"/>
      <c r="BGW57" s="60"/>
      <c r="BGX57" s="60"/>
      <c r="BGY57" s="60"/>
      <c r="BGZ57" s="60"/>
      <c r="BHA57" s="60"/>
      <c r="BHB57" s="60"/>
      <c r="BHC57" s="60"/>
      <c r="BHD57" s="60"/>
      <c r="BHE57" s="60"/>
      <c r="BHF57" s="60"/>
      <c r="BHG57" s="60"/>
      <c r="BHH57" s="60"/>
      <c r="BHI57" s="60"/>
      <c r="BHJ57" s="60"/>
      <c r="BHK57" s="60"/>
      <c r="BHL57" s="60"/>
      <c r="BHM57" s="60"/>
      <c r="BHN57" s="60"/>
      <c r="BHO57" s="60"/>
      <c r="BHP57" s="60"/>
      <c r="BHQ57" s="60"/>
      <c r="BHR57" s="60"/>
      <c r="BHS57" s="60"/>
      <c r="BHT57" s="60"/>
      <c r="BHU57" s="60"/>
      <c r="BHV57" s="60"/>
      <c r="BHW57" s="60"/>
      <c r="BHX57" s="60"/>
      <c r="BHY57" s="60"/>
      <c r="BHZ57" s="60"/>
      <c r="BIA57" s="60"/>
      <c r="BIB57" s="60"/>
      <c r="BIC57" s="60"/>
      <c r="BID57" s="60"/>
      <c r="BIE57" s="60"/>
      <c r="BIF57" s="60"/>
      <c r="BIG57" s="60"/>
      <c r="BIH57" s="60"/>
      <c r="BII57" s="60"/>
      <c r="BIJ57" s="60"/>
      <c r="BIK57" s="60"/>
      <c r="BIL57" s="60"/>
      <c r="BIM57" s="60"/>
      <c r="BIN57" s="60"/>
      <c r="BIO57" s="60"/>
      <c r="BIP57" s="60"/>
      <c r="BIQ57" s="60"/>
      <c r="BIR57" s="60"/>
      <c r="BIS57" s="60"/>
      <c r="BIT57" s="60"/>
      <c r="BIU57" s="60"/>
      <c r="BIV57" s="60"/>
      <c r="BIW57" s="60"/>
      <c r="BIX57" s="60"/>
      <c r="BIY57" s="60"/>
      <c r="BIZ57" s="60"/>
      <c r="BJA57" s="60"/>
      <c r="BJB57" s="60"/>
      <c r="BJC57" s="60"/>
      <c r="BJD57" s="60"/>
      <c r="BJE57" s="60"/>
      <c r="BJF57" s="60"/>
      <c r="BJG57" s="60"/>
      <c r="BJH57" s="60"/>
      <c r="BJI57" s="60"/>
      <c r="BJJ57" s="60"/>
      <c r="BJK57" s="60"/>
      <c r="BJL57" s="60"/>
      <c r="BJM57" s="60"/>
      <c r="BJN57" s="60"/>
      <c r="BJO57" s="60"/>
      <c r="BJP57" s="60"/>
      <c r="BJQ57" s="60"/>
      <c r="BJR57" s="60"/>
      <c r="BJS57" s="60"/>
      <c r="BJT57" s="60"/>
      <c r="BJU57" s="60"/>
      <c r="BJV57" s="60"/>
      <c r="BJW57" s="60"/>
      <c r="BJX57" s="60"/>
      <c r="BJY57" s="60"/>
      <c r="BJZ57" s="60"/>
      <c r="BKA57" s="60"/>
      <c r="BKB57" s="60"/>
      <c r="BKC57" s="60"/>
      <c r="BKD57" s="60"/>
      <c r="BKE57" s="60"/>
      <c r="BKF57" s="60"/>
      <c r="BKG57" s="60"/>
      <c r="BKH57" s="60"/>
      <c r="BKI57" s="60"/>
      <c r="BKJ57" s="60"/>
      <c r="BKK57" s="60"/>
      <c r="BKL57" s="60"/>
      <c r="BKM57" s="60"/>
      <c r="BKN57" s="60"/>
      <c r="BKO57" s="60"/>
      <c r="BKP57" s="60"/>
      <c r="BKQ57" s="60"/>
      <c r="BKR57" s="60"/>
      <c r="BKS57" s="60"/>
      <c r="BKT57" s="60"/>
      <c r="BKU57" s="60"/>
      <c r="BKV57" s="60"/>
      <c r="BKW57" s="60"/>
      <c r="BKX57" s="60"/>
      <c r="BKY57" s="60"/>
      <c r="BKZ57" s="60"/>
      <c r="BLA57" s="60"/>
      <c r="BLB57" s="60"/>
      <c r="BLC57" s="60"/>
      <c r="BLD57" s="60"/>
      <c r="BLE57" s="60"/>
      <c r="BLF57" s="60"/>
      <c r="BLG57" s="60"/>
      <c r="BLH57" s="60"/>
      <c r="BLI57" s="60"/>
      <c r="BLJ57" s="60"/>
      <c r="BLK57" s="60"/>
      <c r="BLL57" s="60"/>
      <c r="BLM57" s="60"/>
      <c r="BLN57" s="60"/>
      <c r="BLO57" s="60"/>
      <c r="BLP57" s="60"/>
      <c r="BLQ57" s="60"/>
      <c r="BLR57" s="60"/>
      <c r="BLS57" s="60"/>
      <c r="BLT57" s="60"/>
      <c r="BLU57" s="60"/>
      <c r="BLV57" s="60"/>
      <c r="BLW57" s="60"/>
      <c r="BLX57" s="60"/>
      <c r="BLY57" s="60"/>
      <c r="BLZ57" s="60"/>
      <c r="BMA57" s="60"/>
      <c r="BMB57" s="60"/>
      <c r="BMC57" s="60"/>
      <c r="BMD57" s="60"/>
      <c r="BME57" s="60"/>
      <c r="BMF57" s="60"/>
      <c r="BMG57" s="60"/>
      <c r="BMH57" s="60"/>
      <c r="BMI57" s="60"/>
      <c r="BMJ57" s="60"/>
      <c r="BMK57" s="60"/>
      <c r="BML57" s="60"/>
      <c r="BMM57" s="60"/>
      <c r="BMN57" s="60"/>
      <c r="BMO57" s="60"/>
      <c r="BMP57" s="60"/>
      <c r="BMQ57" s="60"/>
      <c r="BMR57" s="60"/>
      <c r="BMS57" s="60"/>
      <c r="BMT57" s="60"/>
      <c r="BMU57" s="60"/>
      <c r="BMV57" s="60"/>
      <c r="BMW57" s="60"/>
      <c r="BMX57" s="60"/>
      <c r="BMY57" s="60"/>
      <c r="BMZ57" s="60"/>
      <c r="BNA57" s="60"/>
      <c r="BNB57" s="60"/>
      <c r="BNC57" s="60"/>
      <c r="BND57" s="60"/>
      <c r="BNE57" s="60"/>
      <c r="BNF57" s="60"/>
      <c r="BNG57" s="60"/>
      <c r="BNH57" s="60"/>
      <c r="BNI57" s="60"/>
      <c r="BNJ57" s="60"/>
      <c r="BNK57" s="60"/>
      <c r="BNL57" s="60"/>
      <c r="BNM57" s="60"/>
      <c r="BNN57" s="60"/>
      <c r="BNO57" s="60"/>
      <c r="BNP57" s="60"/>
      <c r="BNQ57" s="60"/>
      <c r="BNR57" s="60"/>
      <c r="BNS57" s="60"/>
      <c r="BNT57" s="60"/>
      <c r="BNU57" s="60"/>
      <c r="BNV57" s="60"/>
      <c r="BNW57" s="60"/>
      <c r="BNX57" s="60"/>
      <c r="BNY57" s="60"/>
      <c r="BNZ57" s="60"/>
      <c r="BOA57" s="60"/>
      <c r="BOB57" s="60"/>
      <c r="BOC57" s="60"/>
      <c r="BOD57" s="60"/>
      <c r="BOE57" s="60"/>
      <c r="BOF57" s="60"/>
      <c r="BOG57" s="60"/>
      <c r="BOH57" s="60"/>
      <c r="BOI57" s="60"/>
      <c r="BOJ57" s="60"/>
      <c r="BOK57" s="60"/>
      <c r="BOL57" s="60"/>
      <c r="BOM57" s="60"/>
      <c r="BON57" s="60"/>
      <c r="BOO57" s="60"/>
      <c r="BOP57" s="60"/>
      <c r="BOQ57" s="60"/>
      <c r="BOR57" s="60"/>
      <c r="BOS57" s="60"/>
      <c r="BOT57" s="60"/>
      <c r="BOU57" s="60"/>
      <c r="BOV57" s="60"/>
      <c r="BOW57" s="60"/>
      <c r="BOX57" s="60"/>
      <c r="BOY57" s="60"/>
      <c r="BOZ57" s="60"/>
      <c r="BPA57" s="60"/>
      <c r="BPB57" s="60"/>
      <c r="BPC57" s="60"/>
      <c r="BPD57" s="60"/>
      <c r="BPE57" s="60"/>
      <c r="BPF57" s="60"/>
      <c r="BPG57" s="60"/>
      <c r="BPH57" s="60"/>
      <c r="BPI57" s="60"/>
      <c r="BPJ57" s="60"/>
      <c r="BPK57" s="60"/>
      <c r="BPL57" s="60"/>
      <c r="BPM57" s="60"/>
      <c r="BPN57" s="60"/>
      <c r="BPO57" s="60"/>
      <c r="BPP57" s="60"/>
      <c r="BPQ57" s="60"/>
      <c r="BPR57" s="60"/>
      <c r="BPS57" s="60"/>
      <c r="BPT57" s="60"/>
      <c r="BPU57" s="60"/>
      <c r="BPV57" s="60"/>
      <c r="BPW57" s="60"/>
      <c r="BPX57" s="60"/>
      <c r="BPY57" s="60"/>
      <c r="BPZ57" s="60"/>
      <c r="BQA57" s="60"/>
      <c r="BQB57" s="60"/>
      <c r="BQC57" s="60"/>
      <c r="BQD57" s="60"/>
      <c r="BQE57" s="60"/>
      <c r="BQF57" s="60"/>
      <c r="BQG57" s="60"/>
      <c r="BQH57" s="60"/>
      <c r="BQI57" s="60"/>
      <c r="BQJ57" s="60"/>
      <c r="BQK57" s="60"/>
      <c r="BQL57" s="60"/>
      <c r="BQM57" s="60"/>
      <c r="BQN57" s="60"/>
      <c r="BQO57" s="60"/>
      <c r="BQP57" s="60"/>
      <c r="BQQ57" s="60"/>
      <c r="BQR57" s="60"/>
      <c r="BQS57" s="60"/>
      <c r="BQT57" s="60"/>
      <c r="BQU57" s="60"/>
      <c r="BQV57" s="60"/>
      <c r="BQW57" s="60"/>
      <c r="BQX57" s="60"/>
      <c r="BQY57" s="60"/>
      <c r="BQZ57" s="60"/>
      <c r="BRA57" s="60"/>
      <c r="BRB57" s="60"/>
      <c r="BRC57" s="60"/>
      <c r="BRD57" s="60"/>
      <c r="BRE57" s="60"/>
      <c r="BRF57" s="60"/>
      <c r="BRG57" s="60"/>
      <c r="BRH57" s="60"/>
      <c r="BRI57" s="60"/>
      <c r="BRJ57" s="60"/>
      <c r="BRK57" s="60"/>
      <c r="BRL57" s="60"/>
      <c r="BRM57" s="60"/>
      <c r="BRN57" s="60"/>
      <c r="BRO57" s="60"/>
      <c r="BRP57" s="60"/>
      <c r="BRQ57" s="60"/>
      <c r="BRR57" s="60"/>
      <c r="BRS57" s="60"/>
      <c r="BRT57" s="60"/>
      <c r="BRU57" s="60"/>
      <c r="BRV57" s="60"/>
      <c r="BRW57" s="60"/>
      <c r="BRX57" s="60"/>
      <c r="BRY57" s="60"/>
      <c r="BRZ57" s="60"/>
      <c r="BSA57" s="60"/>
      <c r="BSB57" s="60"/>
      <c r="BSC57" s="60"/>
      <c r="BSD57" s="60"/>
      <c r="BSE57" s="60"/>
      <c r="BSF57" s="60"/>
      <c r="BSG57" s="60"/>
      <c r="BSH57" s="60"/>
      <c r="BSI57" s="60"/>
      <c r="BSJ57" s="60"/>
      <c r="BSK57" s="60"/>
      <c r="BSL57" s="60"/>
      <c r="BSM57" s="60"/>
      <c r="BSN57" s="60"/>
      <c r="BSO57" s="60"/>
      <c r="BSP57" s="60"/>
      <c r="BSQ57" s="60"/>
      <c r="BSR57" s="60"/>
      <c r="BSS57" s="60"/>
      <c r="BST57" s="60"/>
      <c r="BSU57" s="60"/>
      <c r="BSV57" s="60"/>
      <c r="BSW57" s="60"/>
      <c r="BSX57" s="60"/>
      <c r="BSY57" s="60"/>
      <c r="BSZ57" s="60"/>
      <c r="BTA57" s="60"/>
      <c r="BTB57" s="60"/>
      <c r="BTC57" s="60"/>
      <c r="BTD57" s="60"/>
      <c r="BTE57" s="60"/>
      <c r="BTF57" s="60"/>
      <c r="BTG57" s="60"/>
      <c r="BTH57" s="60"/>
      <c r="BTI57" s="60"/>
      <c r="BTJ57" s="60"/>
      <c r="BTK57" s="60"/>
      <c r="BTL57" s="60"/>
      <c r="BTM57" s="60"/>
      <c r="BTN57" s="60"/>
      <c r="BTO57" s="60"/>
      <c r="BTP57" s="60"/>
      <c r="BTQ57" s="60"/>
      <c r="BTR57" s="60"/>
      <c r="BTS57" s="60"/>
      <c r="BTT57" s="60"/>
      <c r="BTU57" s="60"/>
      <c r="BTV57" s="60"/>
      <c r="BTW57" s="60"/>
      <c r="BTX57" s="60"/>
      <c r="BTY57" s="60"/>
      <c r="BTZ57" s="60"/>
      <c r="BUA57" s="60"/>
      <c r="BUB57" s="60"/>
      <c r="BUC57" s="60"/>
      <c r="BUD57" s="60"/>
      <c r="BUE57" s="60"/>
      <c r="BUF57" s="60"/>
      <c r="BUG57" s="60"/>
      <c r="BUH57" s="60"/>
      <c r="BUI57" s="60"/>
      <c r="BUJ57" s="60"/>
      <c r="BUK57" s="60"/>
      <c r="BUL57" s="60"/>
      <c r="BUM57" s="60"/>
      <c r="BUN57" s="60"/>
      <c r="BUO57" s="60"/>
      <c r="BUP57" s="60"/>
      <c r="BUQ57" s="60"/>
      <c r="BUR57" s="60"/>
      <c r="BUS57" s="60"/>
      <c r="BUT57" s="60"/>
      <c r="BUU57" s="60"/>
      <c r="BUV57" s="60"/>
      <c r="BUW57" s="60"/>
      <c r="BUX57" s="60"/>
      <c r="BUY57" s="60"/>
      <c r="BUZ57" s="60"/>
      <c r="BVA57" s="60"/>
      <c r="BVB57" s="60"/>
      <c r="BVC57" s="60"/>
      <c r="BVD57" s="60"/>
      <c r="BVE57" s="60"/>
      <c r="BVF57" s="60"/>
      <c r="BVG57" s="60"/>
      <c r="BVH57" s="60"/>
      <c r="BVI57" s="60"/>
      <c r="BVJ57" s="60"/>
      <c r="BVK57" s="60"/>
      <c r="BVL57" s="60"/>
      <c r="BVM57" s="60"/>
      <c r="BVN57" s="60"/>
      <c r="BVO57" s="60"/>
      <c r="BVP57" s="60"/>
      <c r="BVQ57" s="60"/>
      <c r="BVR57" s="60"/>
      <c r="BVS57" s="60"/>
      <c r="BVT57" s="60"/>
      <c r="BVU57" s="60"/>
      <c r="BVV57" s="60"/>
      <c r="BVW57" s="60"/>
      <c r="BVX57" s="60"/>
      <c r="BVY57" s="60"/>
      <c r="BVZ57" s="60"/>
      <c r="BWA57" s="60"/>
      <c r="BWB57" s="60"/>
      <c r="BWC57" s="60"/>
      <c r="BWD57" s="60"/>
      <c r="BWE57" s="60"/>
      <c r="BWF57" s="60"/>
      <c r="BWG57" s="60"/>
      <c r="BWH57" s="60"/>
      <c r="BWI57" s="60"/>
      <c r="BWJ57" s="60"/>
      <c r="BWK57" s="60"/>
      <c r="BWL57" s="60"/>
      <c r="BWM57" s="60"/>
      <c r="BWN57" s="60"/>
      <c r="BWO57" s="60"/>
      <c r="BWP57" s="60"/>
      <c r="BWQ57" s="60"/>
      <c r="BWR57" s="60"/>
      <c r="BWS57" s="60"/>
      <c r="BWT57" s="60"/>
      <c r="BWU57" s="60"/>
      <c r="BWV57" s="60"/>
      <c r="BWW57" s="60"/>
      <c r="BWX57" s="60"/>
      <c r="BWY57" s="60"/>
      <c r="BWZ57" s="60"/>
      <c r="BXA57" s="60"/>
      <c r="BXB57" s="60"/>
      <c r="BXC57" s="60"/>
      <c r="BXD57" s="60"/>
      <c r="BXE57" s="60"/>
      <c r="BXF57" s="60"/>
      <c r="BXG57" s="60"/>
      <c r="BXH57" s="60"/>
      <c r="BXI57" s="60"/>
      <c r="BXJ57" s="60"/>
      <c r="BXK57" s="60"/>
      <c r="BXL57" s="60"/>
      <c r="BXM57" s="60"/>
      <c r="BXN57" s="60"/>
      <c r="BXO57" s="60"/>
      <c r="BXP57" s="60"/>
      <c r="BXQ57" s="60"/>
      <c r="BXR57" s="60"/>
      <c r="BXS57" s="60"/>
      <c r="BXT57" s="60"/>
      <c r="BXU57" s="60"/>
      <c r="BXV57" s="60"/>
      <c r="BXW57" s="60"/>
      <c r="BXX57" s="60"/>
      <c r="BXY57" s="60"/>
      <c r="BXZ57" s="60"/>
      <c r="BYA57" s="60"/>
      <c r="BYB57" s="60"/>
      <c r="BYC57" s="60"/>
      <c r="BYD57" s="60"/>
      <c r="BYE57" s="60"/>
      <c r="BYF57" s="60"/>
      <c r="BYG57" s="60"/>
      <c r="BYH57" s="60"/>
      <c r="BYI57" s="60"/>
      <c r="BYJ57" s="60"/>
      <c r="BYK57" s="60"/>
      <c r="BYL57" s="60"/>
      <c r="BYM57" s="60"/>
      <c r="BYN57" s="60"/>
      <c r="BYO57" s="60"/>
      <c r="BYP57" s="60"/>
      <c r="BYQ57" s="60"/>
      <c r="BYR57" s="60"/>
      <c r="BYS57" s="60"/>
      <c r="BYT57" s="60"/>
      <c r="BYU57" s="60"/>
      <c r="BYV57" s="60"/>
      <c r="BYW57" s="60"/>
      <c r="BYX57" s="60"/>
      <c r="BYY57" s="60"/>
      <c r="BYZ57" s="60"/>
      <c r="BZA57" s="60"/>
      <c r="BZB57" s="60"/>
      <c r="BZC57" s="60"/>
      <c r="BZD57" s="60"/>
      <c r="BZE57" s="60"/>
      <c r="BZF57" s="60"/>
      <c r="BZG57" s="60"/>
      <c r="BZH57" s="60"/>
      <c r="BZI57" s="60"/>
      <c r="BZJ57" s="60"/>
      <c r="BZK57" s="60"/>
      <c r="BZL57" s="60"/>
      <c r="BZM57" s="60"/>
      <c r="BZN57" s="60"/>
      <c r="BZO57" s="60"/>
      <c r="BZP57" s="60"/>
      <c r="BZQ57" s="60"/>
      <c r="BZR57" s="60"/>
      <c r="BZS57" s="60"/>
      <c r="BZT57" s="60"/>
      <c r="BZU57" s="60"/>
      <c r="BZV57" s="60"/>
      <c r="BZW57" s="60"/>
      <c r="BZX57" s="60"/>
      <c r="BZY57" s="60"/>
      <c r="BZZ57" s="60"/>
      <c r="CAA57" s="60"/>
      <c r="CAB57" s="60"/>
      <c r="CAC57" s="60"/>
      <c r="CAD57" s="60"/>
      <c r="CAE57" s="60"/>
      <c r="CAF57" s="60"/>
      <c r="CAG57" s="60"/>
      <c r="CAH57" s="60"/>
      <c r="CAI57" s="60"/>
      <c r="CAJ57" s="60"/>
      <c r="CAK57" s="60"/>
      <c r="CAL57" s="60"/>
      <c r="CAM57" s="60"/>
      <c r="CAN57" s="60"/>
      <c r="CAO57" s="60"/>
      <c r="CAP57" s="60"/>
      <c r="CAQ57" s="60"/>
      <c r="CAR57" s="60"/>
      <c r="CAS57" s="60"/>
      <c r="CAT57" s="60"/>
      <c r="CAU57" s="60"/>
      <c r="CAV57" s="60"/>
      <c r="CAW57" s="60"/>
      <c r="CAX57" s="60"/>
      <c r="CAY57" s="60"/>
      <c r="CAZ57" s="60"/>
      <c r="CBA57" s="60"/>
      <c r="CBB57" s="60"/>
      <c r="CBC57" s="60"/>
      <c r="CBD57" s="60"/>
      <c r="CBE57" s="60"/>
      <c r="CBF57" s="60"/>
      <c r="CBG57" s="60"/>
      <c r="CBH57" s="60"/>
      <c r="CBI57" s="60"/>
      <c r="CBJ57" s="60"/>
      <c r="CBK57" s="60"/>
      <c r="CBL57" s="60"/>
      <c r="CBM57" s="60"/>
      <c r="CBN57" s="60"/>
      <c r="CBO57" s="60"/>
    </row>
    <row r="58" spans="1:2095" s="24" customFormat="1" ht="31.5">
      <c r="A58" s="85"/>
      <c r="B58" s="86" t="s">
        <v>51</v>
      </c>
      <c r="C58" s="85">
        <v>2020</v>
      </c>
      <c r="D58" s="85">
        <v>2026</v>
      </c>
      <c r="E58" s="86"/>
      <c r="F58" s="28" t="s">
        <v>41</v>
      </c>
      <c r="G58" s="5">
        <f t="shared" si="18"/>
        <v>181770.14</v>
      </c>
      <c r="H58" s="5">
        <f t="shared" ref="H58:N58" si="21">H59</f>
        <v>9165.9699999999993</v>
      </c>
      <c r="I58" s="5">
        <f>I59</f>
        <v>24582</v>
      </c>
      <c r="J58" s="5">
        <f t="shared" si="21"/>
        <v>31097.77</v>
      </c>
      <c r="K58" s="5">
        <f t="shared" si="21"/>
        <v>33884.400000000001</v>
      </c>
      <c r="L58" s="5">
        <f t="shared" si="21"/>
        <v>27680</v>
      </c>
      <c r="M58" s="5">
        <f t="shared" si="21"/>
        <v>27680</v>
      </c>
      <c r="N58" s="5">
        <f t="shared" si="21"/>
        <v>27680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85"/>
      <c r="B59" s="86"/>
      <c r="C59" s="85"/>
      <c r="D59" s="85"/>
      <c r="E59" s="86"/>
      <c r="F59" s="28" t="s">
        <v>76</v>
      </c>
      <c r="G59" s="5">
        <f t="shared" si="18"/>
        <v>181770.14</v>
      </c>
      <c r="H59" s="5">
        <v>9165.9699999999993</v>
      </c>
      <c r="I59" s="5">
        <v>24582</v>
      </c>
      <c r="J59" s="5">
        <v>31097.77</v>
      </c>
      <c r="K59" s="5">
        <v>33884.400000000001</v>
      </c>
      <c r="L59" s="5">
        <v>27680</v>
      </c>
      <c r="M59" s="5">
        <v>27680</v>
      </c>
      <c r="N59" s="5">
        <v>27680</v>
      </c>
      <c r="O59" s="76" t="s">
        <v>94</v>
      </c>
      <c r="P59" s="76" t="s">
        <v>93</v>
      </c>
      <c r="Q59" s="76">
        <v>7</v>
      </c>
      <c r="R59" s="76">
        <v>1</v>
      </c>
      <c r="S59" s="76">
        <v>1</v>
      </c>
      <c r="T59" s="76">
        <v>1</v>
      </c>
      <c r="U59" s="76">
        <v>1</v>
      </c>
      <c r="V59" s="76">
        <v>1</v>
      </c>
      <c r="W59" s="76">
        <v>1</v>
      </c>
      <c r="X59" s="75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85"/>
      <c r="B60" s="86"/>
      <c r="C60" s="85"/>
      <c r="D60" s="85"/>
      <c r="E60" s="86"/>
      <c r="F60" s="28" t="s">
        <v>75</v>
      </c>
      <c r="G60" s="5">
        <f t="shared" si="18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78"/>
      <c r="P60" s="78"/>
      <c r="Q60" s="78"/>
      <c r="R60" s="78"/>
      <c r="S60" s="78"/>
      <c r="T60" s="78"/>
      <c r="U60" s="78"/>
      <c r="V60" s="78"/>
      <c r="W60" s="78"/>
      <c r="X60" s="75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85"/>
      <c r="B61" s="86" t="s">
        <v>52</v>
      </c>
      <c r="C61" s="85">
        <v>2020</v>
      </c>
      <c r="D61" s="85">
        <v>2026</v>
      </c>
      <c r="E61" s="86"/>
      <c r="F61" s="28" t="s">
        <v>41</v>
      </c>
      <c r="G61" s="5">
        <f t="shared" si="18"/>
        <v>12950263.689999999</v>
      </c>
      <c r="H61" s="5">
        <f>H62+H63</f>
        <v>1531587.2</v>
      </c>
      <c r="I61" s="5">
        <f t="shared" ref="I61:N61" si="22">I62</f>
        <v>1712914.24</v>
      </c>
      <c r="J61" s="5">
        <f>J62+J63</f>
        <v>1509435.36</v>
      </c>
      <c r="K61" s="5">
        <f t="shared" si="22"/>
        <v>1884815.05</v>
      </c>
      <c r="L61" s="5">
        <f t="shared" si="22"/>
        <v>2029858.77</v>
      </c>
      <c r="M61" s="5">
        <f t="shared" si="22"/>
        <v>2174621.9900000002</v>
      </c>
      <c r="N61" s="5">
        <f t="shared" si="22"/>
        <v>2107031.08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85"/>
      <c r="B62" s="86"/>
      <c r="C62" s="85"/>
      <c r="D62" s="85"/>
      <c r="E62" s="86"/>
      <c r="F62" s="28" t="s">
        <v>76</v>
      </c>
      <c r="G62" s="5">
        <f t="shared" si="18"/>
        <v>12882562.450000001</v>
      </c>
      <c r="H62" s="5">
        <v>1463885.96</v>
      </c>
      <c r="I62" s="5">
        <v>1712914.24</v>
      </c>
      <c r="J62" s="5">
        <v>1509435.36</v>
      </c>
      <c r="K62" s="5">
        <v>1884815.05</v>
      </c>
      <c r="L62" s="5">
        <v>2029858.77</v>
      </c>
      <c r="M62" s="5">
        <v>2174621.9900000002</v>
      </c>
      <c r="N62" s="5">
        <v>2107031.08</v>
      </c>
      <c r="O62" s="75" t="s">
        <v>53</v>
      </c>
      <c r="P62" s="9" t="s">
        <v>2</v>
      </c>
      <c r="Q62" s="23">
        <f>U62+R62+S62+T62+V62+W62+X62</f>
        <v>12950263.690000001</v>
      </c>
      <c r="R62" s="23">
        <f t="shared" ref="R62:X62" si="23">H61</f>
        <v>1531587.2</v>
      </c>
      <c r="S62" s="23">
        <f t="shared" si="23"/>
        <v>1712914.24</v>
      </c>
      <c r="T62" s="23">
        <f t="shared" si="23"/>
        <v>1509435.36</v>
      </c>
      <c r="U62" s="23">
        <f t="shared" si="23"/>
        <v>1884815.05</v>
      </c>
      <c r="V62" s="23">
        <f t="shared" si="23"/>
        <v>2029858.77</v>
      </c>
      <c r="W62" s="23">
        <f t="shared" si="23"/>
        <v>2174621.9900000002</v>
      </c>
      <c r="X62" s="23">
        <f t="shared" si="23"/>
        <v>2107031.08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85"/>
      <c r="B63" s="86"/>
      <c r="C63" s="85"/>
      <c r="D63" s="85"/>
      <c r="E63" s="86"/>
      <c r="F63" s="28" t="s">
        <v>75</v>
      </c>
      <c r="G63" s="5">
        <f t="shared" si="18"/>
        <v>67701.240000000005</v>
      </c>
      <c r="H63" s="31">
        <v>67701.240000000005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75"/>
      <c r="P63" s="9"/>
      <c r="Q63" s="8"/>
      <c r="R63" s="8"/>
      <c r="S63" s="8"/>
      <c r="T63" s="8"/>
      <c r="U63" s="8"/>
      <c r="V63" s="8"/>
      <c r="W63" s="8"/>
      <c r="X63" s="8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 customHeight="1">
      <c r="A64" s="85"/>
      <c r="B64" s="122" t="s">
        <v>54</v>
      </c>
      <c r="C64" s="85">
        <v>2020</v>
      </c>
      <c r="D64" s="85">
        <v>2026</v>
      </c>
      <c r="E64" s="85"/>
      <c r="F64" s="28" t="s">
        <v>41</v>
      </c>
      <c r="G64" s="5">
        <f>K64+H64+I64+J64+L64+M64+N64</f>
        <v>1352025.3599999999</v>
      </c>
      <c r="H64" s="5">
        <f t="shared" ref="H64:N64" si="24">H65</f>
        <v>243475.96</v>
      </c>
      <c r="I64" s="5">
        <f t="shared" si="24"/>
        <v>240440.2</v>
      </c>
      <c r="J64" s="5">
        <f t="shared" si="24"/>
        <v>225730.2</v>
      </c>
      <c r="K64" s="5">
        <f t="shared" si="24"/>
        <v>267159</v>
      </c>
      <c r="L64" s="5">
        <f t="shared" si="24"/>
        <v>291740</v>
      </c>
      <c r="M64" s="5">
        <f t="shared" si="24"/>
        <v>41740</v>
      </c>
      <c r="N64" s="5">
        <f t="shared" si="24"/>
        <v>41740</v>
      </c>
      <c r="O64" s="76" t="s">
        <v>90</v>
      </c>
      <c r="P64" s="76" t="s">
        <v>93</v>
      </c>
      <c r="Q64" s="76">
        <v>7</v>
      </c>
      <c r="R64" s="76">
        <v>1</v>
      </c>
      <c r="S64" s="76">
        <v>1</v>
      </c>
      <c r="T64" s="76">
        <v>1</v>
      </c>
      <c r="U64" s="76">
        <v>1</v>
      </c>
      <c r="V64" s="76">
        <v>1</v>
      </c>
      <c r="W64" s="76">
        <v>1</v>
      </c>
      <c r="X64" s="75">
        <v>1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85"/>
      <c r="B65" s="122"/>
      <c r="C65" s="85"/>
      <c r="D65" s="85"/>
      <c r="E65" s="85"/>
      <c r="F65" s="28" t="s">
        <v>76</v>
      </c>
      <c r="G65" s="5">
        <f>K65+H65+I65+J65+L65+M65+N65</f>
        <v>1352025.3599999999</v>
      </c>
      <c r="H65" s="5">
        <v>243475.96</v>
      </c>
      <c r="I65" s="5">
        <v>240440.2</v>
      </c>
      <c r="J65" s="5">
        <v>225730.2</v>
      </c>
      <c r="K65" s="5">
        <v>267159</v>
      </c>
      <c r="L65" s="5">
        <v>291740</v>
      </c>
      <c r="M65" s="5">
        <v>41740</v>
      </c>
      <c r="N65" s="5">
        <v>41740</v>
      </c>
      <c r="O65" s="77"/>
      <c r="P65" s="77"/>
      <c r="Q65" s="77"/>
      <c r="R65" s="77"/>
      <c r="S65" s="77"/>
      <c r="T65" s="77"/>
      <c r="U65" s="77"/>
      <c r="V65" s="77"/>
      <c r="W65" s="77"/>
      <c r="X65" s="75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52.5" customHeight="1">
      <c r="A66" s="85"/>
      <c r="B66" s="122"/>
      <c r="C66" s="85"/>
      <c r="D66" s="85"/>
      <c r="E66" s="85"/>
      <c r="F66" s="64" t="s">
        <v>75</v>
      </c>
      <c r="G66" s="66">
        <f>K66+H66+I66+J66+L66+M66+N66</f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77"/>
      <c r="P66" s="77"/>
      <c r="Q66" s="77"/>
      <c r="R66" s="77"/>
      <c r="S66" s="77"/>
      <c r="T66" s="77"/>
      <c r="U66" s="77"/>
      <c r="V66" s="77"/>
      <c r="W66" s="77"/>
      <c r="X66" s="75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32" customFormat="1" ht="31.5">
      <c r="A67" s="85"/>
      <c r="B67" s="86" t="s">
        <v>79</v>
      </c>
      <c r="C67" s="85">
        <v>2020</v>
      </c>
      <c r="D67" s="85">
        <v>2026</v>
      </c>
      <c r="E67" s="86"/>
      <c r="F67" s="63" t="s">
        <v>41</v>
      </c>
      <c r="G67" s="5">
        <f t="shared" ref="G67:G69" si="25">K67+H67+I67+J67+L67+M67+N67</f>
        <v>755795</v>
      </c>
      <c r="H67" s="5">
        <f t="shared" ref="H67:N67" si="26">H69</f>
        <v>85983</v>
      </c>
      <c r="I67" s="5">
        <f t="shared" si="26"/>
        <v>81558</v>
      </c>
      <c r="J67" s="5">
        <f t="shared" si="26"/>
        <v>91710</v>
      </c>
      <c r="K67" s="5">
        <f t="shared" si="26"/>
        <v>101265</v>
      </c>
      <c r="L67" s="5">
        <f t="shared" si="26"/>
        <v>119390</v>
      </c>
      <c r="M67" s="5">
        <f t="shared" si="26"/>
        <v>131688</v>
      </c>
      <c r="N67" s="5">
        <f t="shared" si="26"/>
        <v>144201</v>
      </c>
      <c r="O67" s="62" t="s">
        <v>39</v>
      </c>
      <c r="P67" s="62" t="s">
        <v>39</v>
      </c>
      <c r="Q67" s="62" t="s">
        <v>39</v>
      </c>
      <c r="R67" s="62" t="s">
        <v>39</v>
      </c>
      <c r="S67" s="62" t="s">
        <v>39</v>
      </c>
      <c r="T67" s="62" t="s">
        <v>39</v>
      </c>
      <c r="U67" s="62" t="s">
        <v>39</v>
      </c>
      <c r="V67" s="62" t="s">
        <v>39</v>
      </c>
      <c r="W67" s="62" t="s">
        <v>39</v>
      </c>
      <c r="X67" s="62" t="s">
        <v>39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  <c r="IP67" s="61"/>
      <c r="IQ67" s="61"/>
      <c r="IR67" s="61"/>
      <c r="IS67" s="61"/>
      <c r="IT67" s="61"/>
      <c r="IU67" s="61"/>
      <c r="IV67" s="61"/>
      <c r="IW67" s="61"/>
      <c r="IX67" s="61"/>
      <c r="IY67" s="61"/>
      <c r="IZ67" s="61"/>
      <c r="JA67" s="61"/>
      <c r="JB67" s="61"/>
      <c r="JC67" s="61"/>
      <c r="JD67" s="61"/>
      <c r="JE67" s="61"/>
      <c r="JF67" s="61"/>
      <c r="JG67" s="61"/>
      <c r="JH67" s="61"/>
      <c r="JI67" s="61"/>
      <c r="JJ67" s="61"/>
      <c r="JK67" s="61"/>
      <c r="JL67" s="61"/>
      <c r="JM67" s="61"/>
      <c r="JN67" s="61"/>
      <c r="JO67" s="61"/>
      <c r="JP67" s="61"/>
      <c r="JQ67" s="61"/>
      <c r="JR67" s="61"/>
      <c r="JS67" s="61"/>
      <c r="JT67" s="61"/>
      <c r="JU67" s="61"/>
      <c r="JV67" s="61"/>
      <c r="JW67" s="61"/>
      <c r="JX67" s="61"/>
      <c r="JY67" s="61"/>
      <c r="JZ67" s="61"/>
      <c r="KA67" s="61"/>
      <c r="KB67" s="61"/>
      <c r="KC67" s="61"/>
      <c r="KD67" s="61"/>
      <c r="KE67" s="61"/>
      <c r="KF67" s="61"/>
      <c r="KG67" s="61"/>
      <c r="KH67" s="61"/>
      <c r="KI67" s="61"/>
      <c r="KJ67" s="61"/>
      <c r="KK67" s="61"/>
      <c r="KL67" s="61"/>
      <c r="KM67" s="61"/>
      <c r="KN67" s="61"/>
      <c r="KO67" s="61"/>
      <c r="KP67" s="61"/>
      <c r="KQ67" s="61"/>
      <c r="KR67" s="61"/>
      <c r="KS67" s="61"/>
      <c r="KT67" s="61"/>
      <c r="KU67" s="61"/>
      <c r="KV67" s="61"/>
      <c r="KW67" s="61"/>
      <c r="KX67" s="61"/>
      <c r="KY67" s="61"/>
      <c r="KZ67" s="61"/>
      <c r="LA67" s="61"/>
      <c r="LB67" s="61"/>
      <c r="LC67" s="61"/>
      <c r="LD67" s="61"/>
      <c r="LE67" s="61"/>
      <c r="LF67" s="61"/>
      <c r="LG67" s="61"/>
      <c r="LH67" s="61"/>
      <c r="LI67" s="61"/>
      <c r="LJ67" s="61"/>
      <c r="LK67" s="61"/>
      <c r="LL67" s="61"/>
      <c r="LM67" s="61"/>
      <c r="LN67" s="61"/>
      <c r="LO67" s="61"/>
      <c r="LP67" s="61"/>
      <c r="LQ67" s="61"/>
      <c r="LR67" s="61"/>
      <c r="LS67" s="61"/>
      <c r="LT67" s="61"/>
      <c r="LU67" s="61"/>
      <c r="LV67" s="61"/>
      <c r="LW67" s="61"/>
      <c r="LX67" s="61"/>
      <c r="LY67" s="61"/>
      <c r="LZ67" s="61"/>
      <c r="MA67" s="61"/>
      <c r="MB67" s="61"/>
      <c r="MC67" s="61"/>
      <c r="MD67" s="61"/>
      <c r="ME67" s="61"/>
      <c r="MF67" s="61"/>
      <c r="MG67" s="61"/>
      <c r="MH67" s="61"/>
      <c r="MI67" s="61"/>
      <c r="MJ67" s="61"/>
      <c r="MK67" s="61"/>
      <c r="ML67" s="61"/>
      <c r="MM67" s="61"/>
      <c r="MN67" s="61"/>
      <c r="MO67" s="61"/>
      <c r="MP67" s="61"/>
      <c r="MQ67" s="61"/>
      <c r="MR67" s="61"/>
      <c r="MS67" s="61"/>
      <c r="MT67" s="61"/>
      <c r="MU67" s="61"/>
      <c r="MV67" s="61"/>
      <c r="MW67" s="61"/>
      <c r="MX67" s="61"/>
      <c r="MY67" s="61"/>
      <c r="MZ67" s="61"/>
      <c r="NA67" s="61"/>
      <c r="NB67" s="61"/>
      <c r="NC67" s="61"/>
      <c r="ND67" s="61"/>
      <c r="NE67" s="61"/>
      <c r="NF67" s="61"/>
      <c r="NG67" s="61"/>
      <c r="NH67" s="61"/>
      <c r="NI67" s="61"/>
      <c r="NJ67" s="61"/>
      <c r="NK67" s="61"/>
      <c r="NL67" s="61"/>
      <c r="NM67" s="61"/>
      <c r="NN67" s="61"/>
      <c r="NO67" s="61"/>
      <c r="NP67" s="61"/>
      <c r="NQ67" s="61"/>
      <c r="NR67" s="61"/>
      <c r="NS67" s="61"/>
      <c r="NT67" s="61"/>
      <c r="NU67" s="61"/>
      <c r="NV67" s="61"/>
      <c r="NW67" s="61"/>
      <c r="NX67" s="61"/>
      <c r="NY67" s="61"/>
      <c r="NZ67" s="61"/>
      <c r="OA67" s="61"/>
      <c r="OB67" s="61"/>
      <c r="OC67" s="61"/>
      <c r="OD67" s="61"/>
      <c r="OE67" s="61"/>
      <c r="OF67" s="61"/>
      <c r="OG67" s="61"/>
      <c r="OH67" s="61"/>
      <c r="OI67" s="61"/>
      <c r="OJ67" s="61"/>
      <c r="OK67" s="61"/>
      <c r="OL67" s="61"/>
      <c r="OM67" s="61"/>
      <c r="ON67" s="61"/>
      <c r="OO67" s="61"/>
      <c r="OP67" s="61"/>
      <c r="OQ67" s="61"/>
      <c r="OR67" s="61"/>
      <c r="OS67" s="61"/>
      <c r="OT67" s="61"/>
      <c r="OU67" s="61"/>
      <c r="OV67" s="61"/>
      <c r="OW67" s="61"/>
      <c r="OX67" s="61"/>
      <c r="OY67" s="61"/>
      <c r="OZ67" s="61"/>
      <c r="PA67" s="61"/>
      <c r="PB67" s="61"/>
      <c r="PC67" s="61"/>
      <c r="PD67" s="61"/>
      <c r="PE67" s="61"/>
      <c r="PF67" s="61"/>
      <c r="PG67" s="61"/>
      <c r="PH67" s="61"/>
      <c r="PI67" s="61"/>
      <c r="PJ67" s="61"/>
      <c r="PK67" s="61"/>
      <c r="PL67" s="61"/>
      <c r="PM67" s="61"/>
      <c r="PN67" s="61"/>
      <c r="PO67" s="61"/>
      <c r="PP67" s="61"/>
      <c r="PQ67" s="61"/>
      <c r="PR67" s="61"/>
      <c r="PS67" s="61"/>
      <c r="PT67" s="61"/>
      <c r="PU67" s="61"/>
      <c r="PV67" s="61"/>
      <c r="PW67" s="61"/>
      <c r="PX67" s="61"/>
      <c r="PY67" s="61"/>
      <c r="PZ67" s="61"/>
      <c r="QA67" s="61"/>
      <c r="QB67" s="61"/>
      <c r="QC67" s="61"/>
      <c r="QD67" s="61"/>
      <c r="QE67" s="61"/>
      <c r="QF67" s="61"/>
      <c r="QG67" s="61"/>
      <c r="QH67" s="61"/>
      <c r="QI67" s="61"/>
      <c r="QJ67" s="61"/>
      <c r="QK67" s="61"/>
      <c r="QL67" s="61"/>
      <c r="QM67" s="61"/>
      <c r="QN67" s="61"/>
      <c r="QO67" s="61"/>
      <c r="QP67" s="61"/>
      <c r="QQ67" s="61"/>
      <c r="QR67" s="61"/>
      <c r="QS67" s="61"/>
      <c r="QT67" s="61"/>
      <c r="QU67" s="61"/>
      <c r="QV67" s="61"/>
      <c r="QW67" s="61"/>
      <c r="QX67" s="61"/>
      <c r="QY67" s="61"/>
      <c r="QZ67" s="61"/>
      <c r="RA67" s="61"/>
      <c r="RB67" s="61"/>
      <c r="RC67" s="61"/>
      <c r="RD67" s="61"/>
      <c r="RE67" s="61"/>
      <c r="RF67" s="61"/>
      <c r="RG67" s="61"/>
      <c r="RH67" s="61"/>
      <c r="RI67" s="61"/>
      <c r="RJ67" s="61"/>
      <c r="RK67" s="61"/>
      <c r="RL67" s="61"/>
      <c r="RM67" s="61"/>
      <c r="RN67" s="61"/>
      <c r="RO67" s="61"/>
      <c r="RP67" s="61"/>
      <c r="RQ67" s="61"/>
      <c r="RR67" s="61"/>
      <c r="RS67" s="61"/>
      <c r="RT67" s="61"/>
      <c r="RU67" s="61"/>
      <c r="RV67" s="61"/>
      <c r="RW67" s="61"/>
      <c r="RX67" s="61"/>
      <c r="RY67" s="61"/>
      <c r="RZ67" s="61"/>
      <c r="SA67" s="61"/>
      <c r="SB67" s="61"/>
      <c r="SC67" s="61"/>
      <c r="SD67" s="61"/>
      <c r="SE67" s="61"/>
      <c r="SF67" s="61"/>
      <c r="SG67" s="61"/>
      <c r="SH67" s="61"/>
      <c r="SI67" s="61"/>
      <c r="SJ67" s="61"/>
      <c r="SK67" s="61"/>
      <c r="SL67" s="61"/>
      <c r="SM67" s="61"/>
      <c r="SN67" s="61"/>
      <c r="SO67" s="61"/>
      <c r="SP67" s="61"/>
      <c r="SQ67" s="61"/>
      <c r="SR67" s="61"/>
      <c r="SS67" s="61"/>
      <c r="ST67" s="61"/>
      <c r="SU67" s="61"/>
      <c r="SV67" s="61"/>
      <c r="SW67" s="61"/>
      <c r="SX67" s="61"/>
      <c r="SY67" s="61"/>
      <c r="SZ67" s="61"/>
      <c r="TA67" s="61"/>
      <c r="TB67" s="61"/>
      <c r="TC67" s="61"/>
      <c r="TD67" s="61"/>
      <c r="TE67" s="61"/>
      <c r="TF67" s="61"/>
      <c r="TG67" s="61"/>
      <c r="TH67" s="61"/>
      <c r="TI67" s="61"/>
      <c r="TJ67" s="61"/>
      <c r="TK67" s="61"/>
      <c r="TL67" s="61"/>
      <c r="TM67" s="61"/>
      <c r="TN67" s="61"/>
      <c r="TO67" s="61"/>
      <c r="TP67" s="61"/>
      <c r="TQ67" s="61"/>
      <c r="TR67" s="61"/>
      <c r="TS67" s="61"/>
      <c r="TT67" s="61"/>
      <c r="TU67" s="61"/>
      <c r="TV67" s="61"/>
      <c r="TW67" s="61"/>
      <c r="TX67" s="61"/>
      <c r="TY67" s="61"/>
      <c r="TZ67" s="61"/>
      <c r="UA67" s="61"/>
      <c r="UB67" s="61"/>
      <c r="UC67" s="61"/>
      <c r="UD67" s="61"/>
      <c r="UE67" s="61"/>
      <c r="UF67" s="61"/>
      <c r="UG67" s="61"/>
      <c r="UH67" s="61"/>
      <c r="UI67" s="61"/>
      <c r="UJ67" s="61"/>
      <c r="UK67" s="61"/>
      <c r="UL67" s="61"/>
      <c r="UM67" s="61"/>
      <c r="UN67" s="61"/>
      <c r="UO67" s="61"/>
      <c r="UP67" s="61"/>
      <c r="UQ67" s="61"/>
      <c r="UR67" s="61"/>
      <c r="US67" s="61"/>
      <c r="UT67" s="61"/>
      <c r="UU67" s="61"/>
      <c r="UV67" s="61"/>
      <c r="UW67" s="61"/>
      <c r="UX67" s="61"/>
      <c r="UY67" s="61"/>
      <c r="UZ67" s="61"/>
      <c r="VA67" s="61"/>
      <c r="VB67" s="61"/>
      <c r="VC67" s="61"/>
      <c r="VD67" s="61"/>
      <c r="VE67" s="61"/>
      <c r="VF67" s="61"/>
      <c r="VG67" s="61"/>
      <c r="VH67" s="61"/>
      <c r="VI67" s="61"/>
      <c r="VJ67" s="61"/>
      <c r="VK67" s="61"/>
      <c r="VL67" s="61"/>
      <c r="VM67" s="61"/>
      <c r="VN67" s="61"/>
      <c r="VO67" s="61"/>
      <c r="VP67" s="61"/>
      <c r="VQ67" s="61"/>
      <c r="VR67" s="61"/>
      <c r="VS67" s="61"/>
      <c r="VT67" s="61"/>
      <c r="VU67" s="61"/>
      <c r="VV67" s="61"/>
      <c r="VW67" s="61"/>
      <c r="VX67" s="61"/>
      <c r="VY67" s="61"/>
      <c r="VZ67" s="61"/>
      <c r="WA67" s="61"/>
      <c r="WB67" s="61"/>
      <c r="WC67" s="61"/>
      <c r="WD67" s="61"/>
      <c r="WE67" s="61"/>
      <c r="WF67" s="61"/>
      <c r="WG67" s="61"/>
      <c r="WH67" s="61"/>
      <c r="WI67" s="61"/>
      <c r="WJ67" s="61"/>
      <c r="WK67" s="61"/>
      <c r="WL67" s="61"/>
      <c r="WM67" s="61"/>
      <c r="WN67" s="61"/>
      <c r="WO67" s="61"/>
      <c r="WP67" s="61"/>
      <c r="WQ67" s="61"/>
      <c r="WR67" s="61"/>
      <c r="WS67" s="61"/>
      <c r="WT67" s="61"/>
      <c r="WU67" s="61"/>
      <c r="WV67" s="61"/>
      <c r="WW67" s="61"/>
      <c r="WX67" s="61"/>
      <c r="WY67" s="61"/>
      <c r="WZ67" s="61"/>
      <c r="XA67" s="61"/>
      <c r="XB67" s="61"/>
      <c r="XC67" s="61"/>
      <c r="XD67" s="61"/>
      <c r="XE67" s="61"/>
      <c r="XF67" s="61"/>
      <c r="XG67" s="61"/>
      <c r="XH67" s="61"/>
      <c r="XI67" s="61"/>
      <c r="XJ67" s="61"/>
      <c r="XK67" s="61"/>
      <c r="XL67" s="61"/>
      <c r="XM67" s="61"/>
      <c r="XN67" s="61"/>
      <c r="XO67" s="61"/>
      <c r="XP67" s="61"/>
      <c r="XQ67" s="61"/>
      <c r="XR67" s="61"/>
      <c r="XS67" s="61"/>
      <c r="XT67" s="61"/>
      <c r="XU67" s="61"/>
      <c r="XV67" s="61"/>
      <c r="XW67" s="61"/>
      <c r="XX67" s="61"/>
      <c r="XY67" s="61"/>
      <c r="XZ67" s="61"/>
      <c r="YA67" s="61"/>
      <c r="YB67" s="61"/>
      <c r="YC67" s="61"/>
      <c r="YD67" s="61"/>
      <c r="YE67" s="61"/>
      <c r="YF67" s="61"/>
      <c r="YG67" s="61"/>
      <c r="YH67" s="61"/>
      <c r="YI67" s="61"/>
      <c r="YJ67" s="61"/>
      <c r="YK67" s="61"/>
      <c r="YL67" s="61"/>
      <c r="YM67" s="61"/>
      <c r="YN67" s="61"/>
      <c r="YO67" s="61"/>
      <c r="YP67" s="61"/>
      <c r="YQ67" s="61"/>
      <c r="YR67" s="61"/>
      <c r="YS67" s="61"/>
      <c r="YT67" s="61"/>
      <c r="YU67" s="61"/>
      <c r="YV67" s="61"/>
      <c r="YW67" s="61"/>
      <c r="YX67" s="61"/>
      <c r="YY67" s="61"/>
      <c r="YZ67" s="61"/>
      <c r="ZA67" s="61"/>
      <c r="ZB67" s="61"/>
      <c r="ZC67" s="61"/>
      <c r="ZD67" s="61"/>
      <c r="ZE67" s="61"/>
      <c r="ZF67" s="61"/>
      <c r="ZG67" s="61"/>
      <c r="ZH67" s="61"/>
      <c r="ZI67" s="61"/>
      <c r="ZJ67" s="61"/>
      <c r="ZK67" s="61"/>
      <c r="ZL67" s="61"/>
      <c r="ZM67" s="61"/>
      <c r="ZN67" s="61"/>
      <c r="ZO67" s="61"/>
      <c r="ZP67" s="61"/>
      <c r="ZQ67" s="61"/>
      <c r="ZR67" s="61"/>
      <c r="ZS67" s="61"/>
      <c r="ZT67" s="61"/>
      <c r="ZU67" s="61"/>
      <c r="ZV67" s="61"/>
      <c r="ZW67" s="61"/>
      <c r="ZX67" s="61"/>
      <c r="ZY67" s="61"/>
      <c r="ZZ67" s="61"/>
      <c r="AAA67" s="61"/>
      <c r="AAB67" s="61"/>
      <c r="AAC67" s="61"/>
      <c r="AAD67" s="61"/>
      <c r="AAE67" s="61"/>
      <c r="AAF67" s="61"/>
      <c r="AAG67" s="61"/>
      <c r="AAH67" s="61"/>
      <c r="AAI67" s="61"/>
      <c r="AAJ67" s="61"/>
      <c r="AAK67" s="61"/>
      <c r="AAL67" s="61"/>
      <c r="AAM67" s="61"/>
      <c r="AAN67" s="61"/>
      <c r="AAO67" s="61"/>
      <c r="AAP67" s="61"/>
      <c r="AAQ67" s="61"/>
      <c r="AAR67" s="61"/>
      <c r="AAS67" s="61"/>
      <c r="AAT67" s="61"/>
      <c r="AAU67" s="61"/>
      <c r="AAV67" s="61"/>
      <c r="AAW67" s="61"/>
      <c r="AAX67" s="61"/>
      <c r="AAY67" s="61"/>
      <c r="AAZ67" s="61"/>
      <c r="ABA67" s="61"/>
      <c r="ABB67" s="61"/>
      <c r="ABC67" s="61"/>
      <c r="ABD67" s="61"/>
      <c r="ABE67" s="61"/>
      <c r="ABF67" s="61"/>
      <c r="ABG67" s="61"/>
      <c r="ABH67" s="61"/>
      <c r="ABI67" s="61"/>
      <c r="ABJ67" s="61"/>
      <c r="ABK67" s="61"/>
      <c r="ABL67" s="61"/>
      <c r="ABM67" s="61"/>
      <c r="ABN67" s="61"/>
      <c r="ABO67" s="61"/>
      <c r="ABP67" s="61"/>
      <c r="ABQ67" s="61"/>
      <c r="ABR67" s="61"/>
      <c r="ABS67" s="61"/>
      <c r="ABT67" s="61"/>
      <c r="ABU67" s="61"/>
      <c r="ABV67" s="61"/>
      <c r="ABW67" s="61"/>
      <c r="ABX67" s="61"/>
      <c r="ABY67" s="61"/>
      <c r="ABZ67" s="61"/>
      <c r="ACA67" s="61"/>
      <c r="ACB67" s="61"/>
      <c r="ACC67" s="61"/>
      <c r="ACD67" s="61"/>
      <c r="ACE67" s="61"/>
      <c r="ACF67" s="61"/>
      <c r="ACG67" s="61"/>
      <c r="ACH67" s="61"/>
      <c r="ACI67" s="61"/>
      <c r="ACJ67" s="61"/>
      <c r="ACK67" s="61"/>
      <c r="ACL67" s="61"/>
      <c r="ACM67" s="61"/>
      <c r="ACN67" s="61"/>
      <c r="ACO67" s="61"/>
      <c r="ACP67" s="61"/>
      <c r="ACQ67" s="61"/>
      <c r="ACR67" s="61"/>
      <c r="ACS67" s="61"/>
      <c r="ACT67" s="61"/>
      <c r="ACU67" s="61"/>
      <c r="ACV67" s="61"/>
      <c r="ACW67" s="61"/>
      <c r="ACX67" s="61"/>
      <c r="ACY67" s="61"/>
      <c r="ACZ67" s="61"/>
      <c r="ADA67" s="61"/>
      <c r="ADB67" s="61"/>
      <c r="ADC67" s="61"/>
      <c r="ADD67" s="61"/>
      <c r="ADE67" s="61"/>
      <c r="ADF67" s="61"/>
      <c r="ADG67" s="61"/>
      <c r="ADH67" s="61"/>
      <c r="ADI67" s="61"/>
      <c r="ADJ67" s="61"/>
      <c r="ADK67" s="61"/>
      <c r="ADL67" s="61"/>
      <c r="ADM67" s="61"/>
      <c r="ADN67" s="61"/>
      <c r="ADO67" s="61"/>
      <c r="ADP67" s="61"/>
      <c r="ADQ67" s="61"/>
      <c r="ADR67" s="61"/>
      <c r="ADS67" s="61"/>
      <c r="ADT67" s="61"/>
      <c r="ADU67" s="61"/>
      <c r="ADV67" s="61"/>
      <c r="ADW67" s="61"/>
      <c r="ADX67" s="61"/>
      <c r="ADY67" s="61"/>
      <c r="ADZ67" s="61"/>
      <c r="AEA67" s="61"/>
      <c r="AEB67" s="61"/>
      <c r="AEC67" s="61"/>
      <c r="AED67" s="61"/>
      <c r="AEE67" s="61"/>
      <c r="AEF67" s="61"/>
      <c r="AEG67" s="61"/>
      <c r="AEH67" s="61"/>
      <c r="AEI67" s="61"/>
      <c r="AEJ67" s="61"/>
      <c r="AEK67" s="61"/>
      <c r="AEL67" s="61"/>
      <c r="AEM67" s="61"/>
      <c r="AEN67" s="61"/>
      <c r="AEO67" s="61"/>
      <c r="AEP67" s="61"/>
      <c r="AEQ67" s="61"/>
      <c r="AER67" s="61"/>
      <c r="AES67" s="61"/>
      <c r="AET67" s="61"/>
      <c r="AEU67" s="61"/>
      <c r="AEV67" s="61"/>
      <c r="AEW67" s="61"/>
      <c r="AEX67" s="61"/>
      <c r="AEY67" s="61"/>
      <c r="AEZ67" s="61"/>
      <c r="AFA67" s="61"/>
      <c r="AFB67" s="61"/>
      <c r="AFC67" s="61"/>
      <c r="AFD67" s="61"/>
      <c r="AFE67" s="61"/>
      <c r="AFF67" s="61"/>
      <c r="AFG67" s="61"/>
      <c r="AFH67" s="61"/>
      <c r="AFI67" s="61"/>
      <c r="AFJ67" s="61"/>
      <c r="AFK67" s="61"/>
      <c r="AFL67" s="61"/>
      <c r="AFM67" s="61"/>
      <c r="AFN67" s="61"/>
      <c r="AFO67" s="61"/>
      <c r="AFP67" s="61"/>
      <c r="AFQ67" s="61"/>
      <c r="AFR67" s="61"/>
      <c r="AFS67" s="61"/>
      <c r="AFT67" s="61"/>
      <c r="AFU67" s="61"/>
      <c r="AFV67" s="61"/>
      <c r="AFW67" s="61"/>
      <c r="AFX67" s="61"/>
      <c r="AFY67" s="61"/>
      <c r="AFZ67" s="61"/>
      <c r="AGA67" s="61"/>
      <c r="AGB67" s="61"/>
      <c r="AGC67" s="61"/>
      <c r="AGD67" s="61"/>
      <c r="AGE67" s="61"/>
      <c r="AGF67" s="61"/>
      <c r="AGG67" s="61"/>
      <c r="AGH67" s="61"/>
      <c r="AGI67" s="61"/>
      <c r="AGJ67" s="61"/>
      <c r="AGK67" s="61"/>
      <c r="AGL67" s="61"/>
      <c r="AGM67" s="61"/>
      <c r="AGN67" s="61"/>
      <c r="AGO67" s="61"/>
      <c r="AGP67" s="61"/>
      <c r="AGQ67" s="61"/>
      <c r="AGR67" s="61"/>
      <c r="AGS67" s="61"/>
      <c r="AGT67" s="61"/>
      <c r="AGU67" s="61"/>
      <c r="AGV67" s="61"/>
      <c r="AGW67" s="61"/>
      <c r="AGX67" s="61"/>
      <c r="AGY67" s="61"/>
      <c r="AGZ67" s="61"/>
      <c r="AHA67" s="61"/>
      <c r="AHB67" s="61"/>
      <c r="AHC67" s="61"/>
      <c r="AHD67" s="61"/>
      <c r="AHE67" s="61"/>
      <c r="AHF67" s="61"/>
      <c r="AHG67" s="61"/>
      <c r="AHH67" s="61"/>
      <c r="AHI67" s="61"/>
      <c r="AHJ67" s="61"/>
      <c r="AHK67" s="61"/>
      <c r="AHL67" s="61"/>
      <c r="AHM67" s="61"/>
      <c r="AHN67" s="61"/>
      <c r="AHO67" s="61"/>
      <c r="AHP67" s="61"/>
      <c r="AHQ67" s="61"/>
      <c r="AHR67" s="61"/>
      <c r="AHS67" s="61"/>
      <c r="AHT67" s="61"/>
      <c r="AHU67" s="61"/>
      <c r="AHV67" s="61"/>
      <c r="AHW67" s="61"/>
      <c r="AHX67" s="61"/>
      <c r="AHY67" s="61"/>
      <c r="AHZ67" s="61"/>
      <c r="AIA67" s="61"/>
      <c r="AIB67" s="61"/>
      <c r="AIC67" s="61"/>
      <c r="AID67" s="61"/>
      <c r="AIE67" s="61"/>
      <c r="AIF67" s="61"/>
      <c r="AIG67" s="61"/>
      <c r="AIH67" s="61"/>
      <c r="AII67" s="61"/>
      <c r="AIJ67" s="61"/>
      <c r="AIK67" s="61"/>
      <c r="AIL67" s="61"/>
      <c r="AIM67" s="61"/>
      <c r="AIN67" s="61"/>
      <c r="AIO67" s="61"/>
      <c r="AIP67" s="61"/>
      <c r="AIQ67" s="61"/>
      <c r="AIR67" s="61"/>
      <c r="AIS67" s="61"/>
      <c r="AIT67" s="61"/>
      <c r="AIU67" s="61"/>
      <c r="AIV67" s="61"/>
      <c r="AIW67" s="61"/>
      <c r="AIX67" s="61"/>
      <c r="AIY67" s="61"/>
      <c r="AIZ67" s="61"/>
      <c r="AJA67" s="61"/>
      <c r="AJB67" s="61"/>
      <c r="AJC67" s="61"/>
      <c r="AJD67" s="61"/>
      <c r="AJE67" s="61"/>
      <c r="AJF67" s="61"/>
      <c r="AJG67" s="61"/>
      <c r="AJH67" s="61"/>
      <c r="AJI67" s="61"/>
      <c r="AJJ67" s="61"/>
      <c r="AJK67" s="61"/>
      <c r="AJL67" s="61"/>
      <c r="AJM67" s="61"/>
      <c r="AJN67" s="61"/>
      <c r="AJO67" s="61"/>
      <c r="AJP67" s="61"/>
      <c r="AJQ67" s="61"/>
      <c r="AJR67" s="61"/>
      <c r="AJS67" s="61"/>
      <c r="AJT67" s="61"/>
      <c r="AJU67" s="61"/>
      <c r="AJV67" s="61"/>
      <c r="AJW67" s="61"/>
      <c r="AJX67" s="61"/>
      <c r="AJY67" s="61"/>
      <c r="AJZ67" s="61"/>
      <c r="AKA67" s="61"/>
      <c r="AKB67" s="61"/>
      <c r="AKC67" s="61"/>
      <c r="AKD67" s="61"/>
      <c r="AKE67" s="61"/>
      <c r="AKF67" s="61"/>
      <c r="AKG67" s="61"/>
      <c r="AKH67" s="61"/>
      <c r="AKI67" s="61"/>
      <c r="AKJ67" s="61"/>
      <c r="AKK67" s="61"/>
      <c r="AKL67" s="61"/>
      <c r="AKM67" s="61"/>
      <c r="AKN67" s="61"/>
      <c r="AKO67" s="61"/>
      <c r="AKP67" s="61"/>
      <c r="AKQ67" s="61"/>
      <c r="AKR67" s="61"/>
      <c r="AKS67" s="61"/>
      <c r="AKT67" s="61"/>
      <c r="AKU67" s="61"/>
      <c r="AKV67" s="61"/>
      <c r="AKW67" s="61"/>
      <c r="AKX67" s="61"/>
      <c r="AKY67" s="61"/>
      <c r="AKZ67" s="61"/>
      <c r="ALA67" s="61"/>
      <c r="ALB67" s="61"/>
      <c r="ALC67" s="61"/>
      <c r="ALD67" s="61"/>
      <c r="ALE67" s="61"/>
      <c r="ALF67" s="61"/>
      <c r="ALG67" s="61"/>
      <c r="ALH67" s="61"/>
      <c r="ALI67" s="61"/>
      <c r="ALJ67" s="61"/>
      <c r="ALK67" s="61"/>
      <c r="ALL67" s="61"/>
      <c r="ALM67" s="61"/>
      <c r="ALN67" s="61"/>
      <c r="ALO67" s="61"/>
      <c r="ALP67" s="61"/>
      <c r="ALQ67" s="61"/>
      <c r="ALR67" s="61"/>
      <c r="ALS67" s="61"/>
      <c r="ALT67" s="61"/>
      <c r="ALU67" s="61"/>
      <c r="ALV67" s="61"/>
      <c r="ALW67" s="61"/>
      <c r="ALX67" s="61"/>
      <c r="ALY67" s="61"/>
      <c r="ALZ67" s="61"/>
      <c r="AMA67" s="61"/>
      <c r="AMB67" s="61"/>
      <c r="AMC67" s="61"/>
      <c r="AMD67" s="61"/>
      <c r="AME67" s="61"/>
      <c r="AMF67" s="61"/>
      <c r="AMG67" s="61"/>
      <c r="AMH67" s="61"/>
      <c r="AMI67" s="61"/>
      <c r="AMJ67" s="61"/>
      <c r="AMK67" s="61"/>
      <c r="AML67" s="61"/>
      <c r="AMM67" s="61"/>
      <c r="AMN67" s="61"/>
      <c r="AMO67" s="61"/>
      <c r="AMP67" s="61"/>
      <c r="AMQ67" s="61"/>
      <c r="AMR67" s="61"/>
      <c r="AMS67" s="61"/>
      <c r="AMT67" s="61"/>
      <c r="AMU67" s="61"/>
      <c r="AMV67" s="61"/>
      <c r="AMW67" s="61"/>
      <c r="AMX67" s="61"/>
      <c r="AMY67" s="61"/>
      <c r="AMZ67" s="61"/>
      <c r="ANA67" s="61"/>
      <c r="ANB67" s="61"/>
      <c r="ANC67" s="61"/>
      <c r="AND67" s="61"/>
      <c r="ANE67" s="61"/>
      <c r="ANF67" s="61"/>
      <c r="ANG67" s="61"/>
      <c r="ANH67" s="61"/>
      <c r="ANI67" s="61"/>
      <c r="ANJ67" s="61"/>
      <c r="ANK67" s="61"/>
      <c r="ANL67" s="61"/>
      <c r="ANM67" s="61"/>
      <c r="ANN67" s="61"/>
      <c r="ANO67" s="61"/>
      <c r="ANP67" s="61"/>
      <c r="ANQ67" s="61"/>
      <c r="ANR67" s="61"/>
      <c r="ANS67" s="61"/>
      <c r="ANT67" s="61"/>
      <c r="ANU67" s="61"/>
      <c r="ANV67" s="61"/>
      <c r="ANW67" s="61"/>
      <c r="ANX67" s="61"/>
      <c r="ANY67" s="61"/>
      <c r="ANZ67" s="61"/>
      <c r="AOA67" s="61"/>
      <c r="AOB67" s="61"/>
      <c r="AOC67" s="61"/>
      <c r="AOD67" s="61"/>
      <c r="AOE67" s="61"/>
      <c r="AOF67" s="61"/>
      <c r="AOG67" s="61"/>
      <c r="AOH67" s="61"/>
      <c r="AOI67" s="61"/>
      <c r="AOJ67" s="61"/>
      <c r="AOK67" s="61"/>
      <c r="AOL67" s="61"/>
      <c r="AOM67" s="61"/>
      <c r="AON67" s="61"/>
      <c r="AOO67" s="61"/>
      <c r="AOP67" s="61"/>
      <c r="AOQ67" s="61"/>
      <c r="AOR67" s="61"/>
      <c r="AOS67" s="61"/>
      <c r="AOT67" s="61"/>
      <c r="AOU67" s="61"/>
      <c r="AOV67" s="61"/>
      <c r="AOW67" s="61"/>
      <c r="AOX67" s="61"/>
      <c r="AOY67" s="61"/>
      <c r="AOZ67" s="61"/>
      <c r="APA67" s="61"/>
      <c r="APB67" s="61"/>
      <c r="APC67" s="61"/>
      <c r="APD67" s="61"/>
      <c r="APE67" s="61"/>
      <c r="APF67" s="61"/>
      <c r="APG67" s="61"/>
      <c r="APH67" s="61"/>
      <c r="API67" s="61"/>
      <c r="APJ67" s="61"/>
      <c r="APK67" s="61"/>
      <c r="APL67" s="61"/>
      <c r="APM67" s="61"/>
      <c r="APN67" s="61"/>
      <c r="APO67" s="61"/>
      <c r="APP67" s="61"/>
      <c r="APQ67" s="61"/>
      <c r="APR67" s="61"/>
      <c r="APS67" s="61"/>
      <c r="APT67" s="61"/>
      <c r="APU67" s="61"/>
      <c r="APV67" s="61"/>
      <c r="APW67" s="61"/>
      <c r="APX67" s="61"/>
      <c r="APY67" s="61"/>
      <c r="APZ67" s="61"/>
      <c r="AQA67" s="61"/>
      <c r="AQB67" s="61"/>
      <c r="AQC67" s="61"/>
      <c r="AQD67" s="61"/>
      <c r="AQE67" s="61"/>
      <c r="AQF67" s="61"/>
      <c r="AQG67" s="61"/>
      <c r="AQH67" s="61"/>
      <c r="AQI67" s="61"/>
      <c r="AQJ67" s="61"/>
      <c r="AQK67" s="61"/>
      <c r="AQL67" s="61"/>
      <c r="AQM67" s="61"/>
      <c r="AQN67" s="61"/>
      <c r="AQO67" s="61"/>
      <c r="AQP67" s="61"/>
      <c r="AQQ67" s="61"/>
      <c r="AQR67" s="61"/>
      <c r="AQS67" s="61"/>
      <c r="AQT67" s="61"/>
      <c r="AQU67" s="61"/>
      <c r="AQV67" s="61"/>
      <c r="AQW67" s="61"/>
      <c r="AQX67" s="61"/>
      <c r="AQY67" s="61"/>
      <c r="AQZ67" s="61"/>
      <c r="ARA67" s="61"/>
      <c r="ARB67" s="61"/>
      <c r="ARC67" s="61"/>
      <c r="ARD67" s="61"/>
      <c r="ARE67" s="61"/>
      <c r="ARF67" s="61"/>
      <c r="ARG67" s="61"/>
      <c r="ARH67" s="61"/>
      <c r="ARI67" s="61"/>
      <c r="ARJ67" s="61"/>
      <c r="ARK67" s="61"/>
      <c r="ARL67" s="61"/>
      <c r="ARM67" s="61"/>
      <c r="ARN67" s="61"/>
      <c r="ARO67" s="61"/>
      <c r="ARP67" s="61"/>
      <c r="ARQ67" s="61"/>
      <c r="ARR67" s="61"/>
      <c r="ARS67" s="61"/>
      <c r="ART67" s="61"/>
      <c r="ARU67" s="61"/>
      <c r="ARV67" s="61"/>
      <c r="ARW67" s="61"/>
      <c r="ARX67" s="61"/>
      <c r="ARY67" s="61"/>
      <c r="ARZ67" s="61"/>
      <c r="ASA67" s="61"/>
      <c r="ASB67" s="61"/>
      <c r="ASC67" s="61"/>
      <c r="ASD67" s="61"/>
      <c r="ASE67" s="61"/>
      <c r="ASF67" s="61"/>
      <c r="ASG67" s="61"/>
      <c r="ASH67" s="61"/>
      <c r="ASI67" s="61"/>
      <c r="ASJ67" s="61"/>
      <c r="ASK67" s="61"/>
      <c r="ASL67" s="61"/>
      <c r="ASM67" s="61"/>
      <c r="ASN67" s="61"/>
      <c r="ASO67" s="61"/>
      <c r="ASP67" s="61"/>
      <c r="ASQ67" s="61"/>
      <c r="ASR67" s="61"/>
      <c r="ASS67" s="61"/>
      <c r="AST67" s="61"/>
      <c r="ASU67" s="61"/>
      <c r="ASV67" s="61"/>
      <c r="ASW67" s="61"/>
      <c r="ASX67" s="61"/>
      <c r="ASY67" s="61"/>
      <c r="ASZ67" s="61"/>
      <c r="ATA67" s="61"/>
      <c r="ATB67" s="61"/>
      <c r="ATC67" s="61"/>
      <c r="ATD67" s="61"/>
      <c r="ATE67" s="61"/>
      <c r="ATF67" s="61"/>
      <c r="ATG67" s="61"/>
      <c r="ATH67" s="61"/>
      <c r="ATI67" s="61"/>
      <c r="ATJ67" s="61"/>
      <c r="ATK67" s="61"/>
      <c r="ATL67" s="61"/>
      <c r="ATM67" s="61"/>
      <c r="ATN67" s="61"/>
      <c r="ATO67" s="61"/>
      <c r="ATP67" s="61"/>
      <c r="ATQ67" s="61"/>
      <c r="ATR67" s="61"/>
      <c r="ATS67" s="61"/>
      <c r="ATT67" s="61"/>
      <c r="ATU67" s="61"/>
      <c r="ATV67" s="61"/>
      <c r="ATW67" s="61"/>
      <c r="ATX67" s="61"/>
      <c r="ATY67" s="61"/>
      <c r="ATZ67" s="61"/>
      <c r="AUA67" s="61"/>
      <c r="AUB67" s="61"/>
      <c r="AUC67" s="61"/>
      <c r="AUD67" s="61"/>
      <c r="AUE67" s="61"/>
      <c r="AUF67" s="61"/>
      <c r="AUG67" s="61"/>
      <c r="AUH67" s="61"/>
      <c r="AUI67" s="61"/>
      <c r="AUJ67" s="61"/>
      <c r="AUK67" s="61"/>
      <c r="AUL67" s="61"/>
      <c r="AUM67" s="61"/>
      <c r="AUN67" s="61"/>
      <c r="AUO67" s="61"/>
      <c r="AUP67" s="61"/>
      <c r="AUQ67" s="61"/>
      <c r="AUR67" s="61"/>
      <c r="AUS67" s="61"/>
      <c r="AUT67" s="61"/>
      <c r="AUU67" s="61"/>
      <c r="AUV67" s="61"/>
      <c r="AUW67" s="61"/>
      <c r="AUX67" s="61"/>
      <c r="AUY67" s="61"/>
      <c r="AUZ67" s="61"/>
      <c r="AVA67" s="61"/>
      <c r="AVB67" s="61"/>
      <c r="AVC67" s="61"/>
      <c r="AVD67" s="61"/>
      <c r="AVE67" s="61"/>
      <c r="AVF67" s="61"/>
      <c r="AVG67" s="61"/>
      <c r="AVH67" s="61"/>
      <c r="AVI67" s="61"/>
      <c r="AVJ67" s="61"/>
      <c r="AVK67" s="61"/>
      <c r="AVL67" s="61"/>
      <c r="AVM67" s="61"/>
      <c r="AVN67" s="61"/>
      <c r="AVO67" s="61"/>
      <c r="AVP67" s="61"/>
      <c r="AVQ67" s="61"/>
      <c r="AVR67" s="61"/>
      <c r="AVS67" s="61"/>
      <c r="AVT67" s="61"/>
      <c r="AVU67" s="61"/>
      <c r="AVV67" s="61"/>
      <c r="AVW67" s="61"/>
      <c r="AVX67" s="61"/>
      <c r="AVY67" s="61"/>
      <c r="AVZ67" s="61"/>
      <c r="AWA67" s="61"/>
      <c r="AWB67" s="61"/>
      <c r="AWC67" s="61"/>
      <c r="AWD67" s="61"/>
      <c r="AWE67" s="61"/>
      <c r="AWF67" s="61"/>
      <c r="AWG67" s="61"/>
      <c r="AWH67" s="61"/>
      <c r="AWI67" s="61"/>
      <c r="AWJ67" s="61"/>
      <c r="AWK67" s="61"/>
      <c r="AWL67" s="61"/>
      <c r="AWM67" s="61"/>
      <c r="AWN67" s="61"/>
      <c r="AWO67" s="61"/>
      <c r="AWP67" s="61"/>
      <c r="AWQ67" s="61"/>
      <c r="AWR67" s="61"/>
      <c r="AWS67" s="61"/>
      <c r="AWT67" s="61"/>
      <c r="AWU67" s="61"/>
      <c r="AWV67" s="61"/>
      <c r="AWW67" s="61"/>
      <c r="AWX67" s="61"/>
      <c r="AWY67" s="61"/>
      <c r="AWZ67" s="61"/>
      <c r="AXA67" s="61"/>
      <c r="AXB67" s="61"/>
      <c r="AXC67" s="61"/>
      <c r="AXD67" s="61"/>
      <c r="AXE67" s="61"/>
      <c r="AXF67" s="61"/>
      <c r="AXG67" s="61"/>
      <c r="AXH67" s="61"/>
      <c r="AXI67" s="61"/>
      <c r="AXJ67" s="61"/>
      <c r="AXK67" s="61"/>
      <c r="AXL67" s="61"/>
      <c r="AXM67" s="61"/>
      <c r="AXN67" s="61"/>
      <c r="AXO67" s="61"/>
      <c r="AXP67" s="61"/>
      <c r="AXQ67" s="61"/>
      <c r="AXR67" s="61"/>
      <c r="AXS67" s="61"/>
      <c r="AXT67" s="61"/>
      <c r="AXU67" s="61"/>
      <c r="AXV67" s="61"/>
      <c r="AXW67" s="61"/>
      <c r="AXX67" s="61"/>
      <c r="AXY67" s="61"/>
      <c r="AXZ67" s="61"/>
      <c r="AYA67" s="61"/>
      <c r="AYB67" s="61"/>
      <c r="AYC67" s="61"/>
      <c r="AYD67" s="61"/>
      <c r="AYE67" s="61"/>
      <c r="AYF67" s="61"/>
      <c r="AYG67" s="61"/>
      <c r="AYH67" s="61"/>
      <c r="AYI67" s="61"/>
      <c r="AYJ67" s="61"/>
      <c r="AYK67" s="61"/>
      <c r="AYL67" s="61"/>
      <c r="AYM67" s="61"/>
      <c r="AYN67" s="61"/>
      <c r="AYO67" s="61"/>
      <c r="AYP67" s="61"/>
      <c r="AYQ67" s="61"/>
      <c r="AYR67" s="61"/>
      <c r="AYS67" s="61"/>
      <c r="AYT67" s="61"/>
      <c r="AYU67" s="61"/>
      <c r="AYV67" s="61"/>
      <c r="AYW67" s="61"/>
      <c r="AYX67" s="61"/>
      <c r="AYY67" s="61"/>
      <c r="AYZ67" s="61"/>
      <c r="AZA67" s="61"/>
      <c r="AZB67" s="61"/>
      <c r="AZC67" s="61"/>
      <c r="AZD67" s="61"/>
      <c r="AZE67" s="61"/>
      <c r="AZF67" s="61"/>
      <c r="AZG67" s="61"/>
      <c r="AZH67" s="61"/>
      <c r="AZI67" s="61"/>
      <c r="AZJ67" s="61"/>
      <c r="AZK67" s="61"/>
      <c r="AZL67" s="61"/>
      <c r="AZM67" s="61"/>
      <c r="AZN67" s="61"/>
      <c r="AZO67" s="61"/>
      <c r="AZP67" s="61"/>
      <c r="AZQ67" s="61"/>
      <c r="AZR67" s="61"/>
      <c r="AZS67" s="61"/>
      <c r="AZT67" s="61"/>
      <c r="AZU67" s="61"/>
      <c r="AZV67" s="61"/>
      <c r="AZW67" s="61"/>
      <c r="AZX67" s="61"/>
      <c r="AZY67" s="61"/>
      <c r="AZZ67" s="61"/>
      <c r="BAA67" s="61"/>
      <c r="BAB67" s="61"/>
      <c r="BAC67" s="61"/>
      <c r="BAD67" s="61"/>
      <c r="BAE67" s="61"/>
      <c r="BAF67" s="61"/>
      <c r="BAG67" s="61"/>
      <c r="BAH67" s="61"/>
      <c r="BAI67" s="61"/>
      <c r="BAJ67" s="61"/>
      <c r="BAK67" s="61"/>
      <c r="BAL67" s="61"/>
      <c r="BAM67" s="61"/>
      <c r="BAN67" s="61"/>
      <c r="BAO67" s="61"/>
      <c r="BAP67" s="61"/>
      <c r="BAQ67" s="61"/>
      <c r="BAR67" s="61"/>
      <c r="BAS67" s="61"/>
      <c r="BAT67" s="61"/>
      <c r="BAU67" s="61"/>
      <c r="BAV67" s="61"/>
      <c r="BAW67" s="61"/>
      <c r="BAX67" s="61"/>
      <c r="BAY67" s="61"/>
      <c r="BAZ67" s="61"/>
      <c r="BBA67" s="61"/>
      <c r="BBB67" s="61"/>
      <c r="BBC67" s="61"/>
      <c r="BBD67" s="61"/>
      <c r="BBE67" s="61"/>
      <c r="BBF67" s="61"/>
      <c r="BBG67" s="61"/>
      <c r="BBH67" s="61"/>
      <c r="BBI67" s="61"/>
      <c r="BBJ67" s="61"/>
      <c r="BBK67" s="61"/>
      <c r="BBL67" s="61"/>
      <c r="BBM67" s="61"/>
      <c r="BBN67" s="61"/>
      <c r="BBO67" s="61"/>
      <c r="BBP67" s="61"/>
      <c r="BBQ67" s="61"/>
      <c r="BBR67" s="61"/>
      <c r="BBS67" s="61"/>
      <c r="BBT67" s="61"/>
      <c r="BBU67" s="61"/>
      <c r="BBV67" s="61"/>
      <c r="BBW67" s="61"/>
      <c r="BBX67" s="61"/>
      <c r="BBY67" s="61"/>
      <c r="BBZ67" s="61"/>
      <c r="BCA67" s="61"/>
      <c r="BCB67" s="61"/>
      <c r="BCC67" s="61"/>
      <c r="BCD67" s="61"/>
      <c r="BCE67" s="61"/>
      <c r="BCF67" s="61"/>
      <c r="BCG67" s="61"/>
      <c r="BCH67" s="61"/>
      <c r="BCI67" s="61"/>
      <c r="BCJ67" s="61"/>
      <c r="BCK67" s="61"/>
      <c r="BCL67" s="61"/>
      <c r="BCM67" s="61"/>
      <c r="BCN67" s="61"/>
      <c r="BCO67" s="61"/>
      <c r="BCP67" s="61"/>
      <c r="BCQ67" s="61"/>
      <c r="BCR67" s="61"/>
      <c r="BCS67" s="61"/>
      <c r="BCT67" s="61"/>
      <c r="BCU67" s="61"/>
      <c r="BCV67" s="61"/>
      <c r="BCW67" s="61"/>
      <c r="BCX67" s="61"/>
      <c r="BCY67" s="61"/>
      <c r="BCZ67" s="61"/>
      <c r="BDA67" s="61"/>
      <c r="BDB67" s="61"/>
      <c r="BDC67" s="61"/>
      <c r="BDD67" s="61"/>
      <c r="BDE67" s="61"/>
      <c r="BDF67" s="61"/>
      <c r="BDG67" s="61"/>
      <c r="BDH67" s="61"/>
      <c r="BDI67" s="61"/>
      <c r="BDJ67" s="61"/>
      <c r="BDK67" s="61"/>
      <c r="BDL67" s="61"/>
      <c r="BDM67" s="61"/>
      <c r="BDN67" s="61"/>
      <c r="BDO67" s="61"/>
      <c r="BDP67" s="61"/>
      <c r="BDQ67" s="61"/>
      <c r="BDR67" s="61"/>
      <c r="BDS67" s="61"/>
      <c r="BDT67" s="61"/>
      <c r="BDU67" s="61"/>
      <c r="BDV67" s="61"/>
      <c r="BDW67" s="61"/>
      <c r="BDX67" s="61"/>
      <c r="BDY67" s="61"/>
      <c r="BDZ67" s="61"/>
      <c r="BEA67" s="61"/>
      <c r="BEB67" s="61"/>
      <c r="BEC67" s="61"/>
      <c r="BED67" s="61"/>
      <c r="BEE67" s="61"/>
      <c r="BEF67" s="61"/>
      <c r="BEG67" s="61"/>
      <c r="BEH67" s="61"/>
      <c r="BEI67" s="61"/>
      <c r="BEJ67" s="61"/>
      <c r="BEK67" s="61"/>
      <c r="BEL67" s="61"/>
      <c r="BEM67" s="61"/>
      <c r="BEN67" s="61"/>
      <c r="BEO67" s="61"/>
      <c r="BEP67" s="61"/>
      <c r="BEQ67" s="61"/>
      <c r="BER67" s="61"/>
      <c r="BES67" s="61"/>
      <c r="BET67" s="61"/>
      <c r="BEU67" s="61"/>
      <c r="BEV67" s="61"/>
      <c r="BEW67" s="61"/>
      <c r="BEX67" s="61"/>
      <c r="BEY67" s="61"/>
      <c r="BEZ67" s="61"/>
      <c r="BFA67" s="61"/>
      <c r="BFB67" s="61"/>
      <c r="BFC67" s="61"/>
      <c r="BFD67" s="61"/>
      <c r="BFE67" s="61"/>
      <c r="BFF67" s="61"/>
      <c r="BFG67" s="61"/>
      <c r="BFH67" s="61"/>
      <c r="BFI67" s="61"/>
      <c r="BFJ67" s="61"/>
      <c r="BFK67" s="61"/>
      <c r="BFL67" s="61"/>
      <c r="BFM67" s="61"/>
      <c r="BFN67" s="61"/>
      <c r="BFO67" s="61"/>
      <c r="BFP67" s="61"/>
      <c r="BFQ67" s="61"/>
      <c r="BFR67" s="61"/>
      <c r="BFS67" s="61"/>
      <c r="BFT67" s="61"/>
      <c r="BFU67" s="61"/>
      <c r="BFV67" s="61"/>
      <c r="BFW67" s="61"/>
      <c r="BFX67" s="61"/>
      <c r="BFY67" s="61"/>
      <c r="BFZ67" s="61"/>
      <c r="BGA67" s="61"/>
      <c r="BGB67" s="61"/>
      <c r="BGC67" s="61"/>
      <c r="BGD67" s="61"/>
      <c r="BGE67" s="61"/>
      <c r="BGF67" s="61"/>
      <c r="BGG67" s="61"/>
      <c r="BGH67" s="61"/>
      <c r="BGI67" s="61"/>
      <c r="BGJ67" s="61"/>
      <c r="BGK67" s="61"/>
      <c r="BGL67" s="61"/>
      <c r="BGM67" s="61"/>
      <c r="BGN67" s="61"/>
      <c r="BGO67" s="61"/>
      <c r="BGP67" s="61"/>
      <c r="BGQ67" s="61"/>
      <c r="BGR67" s="61"/>
      <c r="BGS67" s="61"/>
      <c r="BGT67" s="61"/>
      <c r="BGU67" s="61"/>
      <c r="BGV67" s="61"/>
      <c r="BGW67" s="61"/>
      <c r="BGX67" s="61"/>
      <c r="BGY67" s="61"/>
      <c r="BGZ67" s="61"/>
      <c r="BHA67" s="61"/>
      <c r="BHB67" s="61"/>
      <c r="BHC67" s="61"/>
      <c r="BHD67" s="61"/>
      <c r="BHE67" s="61"/>
      <c r="BHF67" s="61"/>
      <c r="BHG67" s="61"/>
      <c r="BHH67" s="61"/>
      <c r="BHI67" s="61"/>
      <c r="BHJ67" s="61"/>
      <c r="BHK67" s="61"/>
      <c r="BHL67" s="61"/>
      <c r="BHM67" s="61"/>
      <c r="BHN67" s="61"/>
      <c r="BHO67" s="61"/>
      <c r="BHP67" s="61"/>
      <c r="BHQ67" s="61"/>
      <c r="BHR67" s="61"/>
      <c r="BHS67" s="61"/>
      <c r="BHT67" s="61"/>
      <c r="BHU67" s="61"/>
      <c r="BHV67" s="61"/>
      <c r="BHW67" s="61"/>
      <c r="BHX67" s="61"/>
      <c r="BHY67" s="61"/>
      <c r="BHZ67" s="61"/>
      <c r="BIA67" s="61"/>
      <c r="BIB67" s="61"/>
      <c r="BIC67" s="61"/>
      <c r="BID67" s="61"/>
      <c r="BIE67" s="61"/>
      <c r="BIF67" s="61"/>
      <c r="BIG67" s="61"/>
      <c r="BIH67" s="61"/>
      <c r="BII67" s="61"/>
      <c r="BIJ67" s="61"/>
      <c r="BIK67" s="61"/>
      <c r="BIL67" s="61"/>
      <c r="BIM67" s="61"/>
      <c r="BIN67" s="61"/>
      <c r="BIO67" s="61"/>
      <c r="BIP67" s="61"/>
      <c r="BIQ67" s="61"/>
      <c r="BIR67" s="61"/>
      <c r="BIS67" s="61"/>
      <c r="BIT67" s="61"/>
      <c r="BIU67" s="61"/>
      <c r="BIV67" s="61"/>
      <c r="BIW67" s="61"/>
      <c r="BIX67" s="61"/>
      <c r="BIY67" s="61"/>
      <c r="BIZ67" s="61"/>
      <c r="BJA67" s="61"/>
      <c r="BJB67" s="61"/>
      <c r="BJC67" s="61"/>
      <c r="BJD67" s="61"/>
      <c r="BJE67" s="61"/>
      <c r="BJF67" s="61"/>
      <c r="BJG67" s="61"/>
      <c r="BJH67" s="61"/>
      <c r="BJI67" s="61"/>
      <c r="BJJ67" s="61"/>
      <c r="BJK67" s="61"/>
      <c r="BJL67" s="61"/>
      <c r="BJM67" s="61"/>
      <c r="BJN67" s="61"/>
      <c r="BJO67" s="61"/>
      <c r="BJP67" s="61"/>
      <c r="BJQ67" s="61"/>
      <c r="BJR67" s="61"/>
      <c r="BJS67" s="61"/>
      <c r="BJT67" s="61"/>
      <c r="BJU67" s="61"/>
      <c r="BJV67" s="61"/>
      <c r="BJW67" s="61"/>
      <c r="BJX67" s="61"/>
      <c r="BJY67" s="61"/>
      <c r="BJZ67" s="61"/>
      <c r="BKA67" s="61"/>
      <c r="BKB67" s="61"/>
      <c r="BKC67" s="61"/>
      <c r="BKD67" s="61"/>
      <c r="BKE67" s="61"/>
      <c r="BKF67" s="61"/>
      <c r="BKG67" s="61"/>
      <c r="BKH67" s="61"/>
      <c r="BKI67" s="61"/>
      <c r="BKJ67" s="61"/>
      <c r="BKK67" s="61"/>
      <c r="BKL67" s="61"/>
      <c r="BKM67" s="61"/>
      <c r="BKN67" s="61"/>
      <c r="BKO67" s="61"/>
      <c r="BKP67" s="61"/>
      <c r="BKQ67" s="61"/>
      <c r="BKR67" s="61"/>
      <c r="BKS67" s="61"/>
      <c r="BKT67" s="61"/>
      <c r="BKU67" s="61"/>
      <c r="BKV67" s="61"/>
      <c r="BKW67" s="61"/>
      <c r="BKX67" s="61"/>
      <c r="BKY67" s="61"/>
      <c r="BKZ67" s="61"/>
      <c r="BLA67" s="61"/>
      <c r="BLB67" s="61"/>
      <c r="BLC67" s="61"/>
      <c r="BLD67" s="61"/>
      <c r="BLE67" s="61"/>
      <c r="BLF67" s="61"/>
      <c r="BLG67" s="61"/>
      <c r="BLH67" s="61"/>
      <c r="BLI67" s="61"/>
      <c r="BLJ67" s="61"/>
      <c r="BLK67" s="61"/>
      <c r="BLL67" s="61"/>
      <c r="BLM67" s="61"/>
      <c r="BLN67" s="61"/>
      <c r="BLO67" s="61"/>
      <c r="BLP67" s="61"/>
      <c r="BLQ67" s="61"/>
      <c r="BLR67" s="61"/>
      <c r="BLS67" s="61"/>
      <c r="BLT67" s="61"/>
      <c r="BLU67" s="61"/>
      <c r="BLV67" s="61"/>
      <c r="BLW67" s="61"/>
      <c r="BLX67" s="61"/>
      <c r="BLY67" s="61"/>
      <c r="BLZ67" s="61"/>
      <c r="BMA67" s="61"/>
      <c r="BMB67" s="61"/>
      <c r="BMC67" s="61"/>
      <c r="BMD67" s="61"/>
      <c r="BME67" s="61"/>
      <c r="BMF67" s="61"/>
      <c r="BMG67" s="61"/>
      <c r="BMH67" s="61"/>
      <c r="BMI67" s="61"/>
      <c r="BMJ67" s="61"/>
      <c r="BMK67" s="61"/>
      <c r="BML67" s="61"/>
      <c r="BMM67" s="61"/>
      <c r="BMN67" s="61"/>
      <c r="BMO67" s="61"/>
      <c r="BMP67" s="61"/>
      <c r="BMQ67" s="61"/>
      <c r="BMR67" s="61"/>
      <c r="BMS67" s="61"/>
      <c r="BMT67" s="61"/>
      <c r="BMU67" s="61"/>
      <c r="BMV67" s="61"/>
      <c r="BMW67" s="61"/>
      <c r="BMX67" s="61"/>
      <c r="BMY67" s="61"/>
      <c r="BMZ67" s="61"/>
      <c r="BNA67" s="61"/>
      <c r="BNB67" s="61"/>
      <c r="BNC67" s="61"/>
      <c r="BND67" s="61"/>
      <c r="BNE67" s="61"/>
      <c r="BNF67" s="61"/>
      <c r="BNG67" s="61"/>
      <c r="BNH67" s="61"/>
      <c r="BNI67" s="61"/>
      <c r="BNJ67" s="61"/>
      <c r="BNK67" s="61"/>
      <c r="BNL67" s="61"/>
      <c r="BNM67" s="61"/>
      <c r="BNN67" s="61"/>
      <c r="BNO67" s="61"/>
      <c r="BNP67" s="61"/>
      <c r="BNQ67" s="61"/>
      <c r="BNR67" s="61"/>
      <c r="BNS67" s="61"/>
      <c r="BNT67" s="61"/>
      <c r="BNU67" s="61"/>
      <c r="BNV67" s="61"/>
      <c r="BNW67" s="61"/>
      <c r="BNX67" s="61"/>
      <c r="BNY67" s="61"/>
      <c r="BNZ67" s="61"/>
      <c r="BOA67" s="61"/>
      <c r="BOB67" s="61"/>
      <c r="BOC67" s="61"/>
      <c r="BOD67" s="61"/>
      <c r="BOE67" s="61"/>
      <c r="BOF67" s="61"/>
      <c r="BOG67" s="61"/>
      <c r="BOH67" s="61"/>
      <c r="BOI67" s="61"/>
      <c r="BOJ67" s="61"/>
      <c r="BOK67" s="61"/>
      <c r="BOL67" s="61"/>
      <c r="BOM67" s="61"/>
      <c r="BON67" s="61"/>
      <c r="BOO67" s="61"/>
      <c r="BOP67" s="61"/>
      <c r="BOQ67" s="61"/>
      <c r="BOR67" s="61"/>
      <c r="BOS67" s="61"/>
      <c r="BOT67" s="61"/>
      <c r="BOU67" s="61"/>
      <c r="BOV67" s="61"/>
      <c r="BOW67" s="61"/>
      <c r="BOX67" s="61"/>
      <c r="BOY67" s="61"/>
      <c r="BOZ67" s="61"/>
      <c r="BPA67" s="61"/>
      <c r="BPB67" s="61"/>
      <c r="BPC67" s="61"/>
      <c r="BPD67" s="61"/>
      <c r="BPE67" s="61"/>
      <c r="BPF67" s="61"/>
      <c r="BPG67" s="61"/>
      <c r="BPH67" s="61"/>
      <c r="BPI67" s="61"/>
      <c r="BPJ67" s="61"/>
      <c r="BPK67" s="61"/>
      <c r="BPL67" s="61"/>
      <c r="BPM67" s="61"/>
      <c r="BPN67" s="61"/>
      <c r="BPO67" s="61"/>
      <c r="BPP67" s="61"/>
      <c r="BPQ67" s="61"/>
      <c r="BPR67" s="61"/>
      <c r="BPS67" s="61"/>
      <c r="BPT67" s="61"/>
      <c r="BPU67" s="61"/>
      <c r="BPV67" s="61"/>
      <c r="BPW67" s="61"/>
      <c r="BPX67" s="61"/>
      <c r="BPY67" s="61"/>
      <c r="BPZ67" s="61"/>
      <c r="BQA67" s="61"/>
      <c r="BQB67" s="61"/>
      <c r="BQC67" s="61"/>
      <c r="BQD67" s="61"/>
      <c r="BQE67" s="61"/>
      <c r="BQF67" s="61"/>
      <c r="BQG67" s="61"/>
      <c r="BQH67" s="61"/>
      <c r="BQI67" s="61"/>
      <c r="BQJ67" s="61"/>
      <c r="BQK67" s="61"/>
      <c r="BQL67" s="61"/>
      <c r="BQM67" s="61"/>
      <c r="BQN67" s="61"/>
      <c r="BQO67" s="61"/>
      <c r="BQP67" s="61"/>
      <c r="BQQ67" s="61"/>
      <c r="BQR67" s="61"/>
      <c r="BQS67" s="61"/>
      <c r="BQT67" s="61"/>
      <c r="BQU67" s="61"/>
      <c r="BQV67" s="61"/>
      <c r="BQW67" s="61"/>
      <c r="BQX67" s="61"/>
      <c r="BQY67" s="61"/>
      <c r="BQZ67" s="61"/>
      <c r="BRA67" s="61"/>
      <c r="BRB67" s="61"/>
      <c r="BRC67" s="61"/>
      <c r="BRD67" s="61"/>
      <c r="BRE67" s="61"/>
      <c r="BRF67" s="61"/>
      <c r="BRG67" s="61"/>
      <c r="BRH67" s="61"/>
      <c r="BRI67" s="61"/>
      <c r="BRJ67" s="61"/>
      <c r="BRK67" s="61"/>
      <c r="BRL67" s="61"/>
      <c r="BRM67" s="61"/>
      <c r="BRN67" s="61"/>
      <c r="BRO67" s="61"/>
      <c r="BRP67" s="61"/>
      <c r="BRQ67" s="61"/>
      <c r="BRR67" s="61"/>
      <c r="BRS67" s="61"/>
      <c r="BRT67" s="61"/>
      <c r="BRU67" s="61"/>
      <c r="BRV67" s="61"/>
      <c r="BRW67" s="61"/>
      <c r="BRX67" s="61"/>
      <c r="BRY67" s="61"/>
      <c r="BRZ67" s="61"/>
      <c r="BSA67" s="61"/>
      <c r="BSB67" s="61"/>
      <c r="BSC67" s="61"/>
      <c r="BSD67" s="61"/>
      <c r="BSE67" s="61"/>
      <c r="BSF67" s="61"/>
      <c r="BSG67" s="61"/>
      <c r="BSH67" s="61"/>
      <c r="BSI67" s="61"/>
      <c r="BSJ67" s="61"/>
      <c r="BSK67" s="61"/>
      <c r="BSL67" s="61"/>
      <c r="BSM67" s="61"/>
      <c r="BSN67" s="61"/>
      <c r="BSO67" s="61"/>
      <c r="BSP67" s="61"/>
      <c r="BSQ67" s="61"/>
      <c r="BSR67" s="61"/>
      <c r="BSS67" s="61"/>
      <c r="BST67" s="61"/>
      <c r="BSU67" s="61"/>
      <c r="BSV67" s="61"/>
      <c r="BSW67" s="61"/>
      <c r="BSX67" s="61"/>
      <c r="BSY67" s="61"/>
      <c r="BSZ67" s="61"/>
      <c r="BTA67" s="61"/>
      <c r="BTB67" s="61"/>
      <c r="BTC67" s="61"/>
      <c r="BTD67" s="61"/>
      <c r="BTE67" s="61"/>
      <c r="BTF67" s="61"/>
      <c r="BTG67" s="61"/>
      <c r="BTH67" s="61"/>
      <c r="BTI67" s="61"/>
      <c r="BTJ67" s="61"/>
      <c r="BTK67" s="61"/>
      <c r="BTL67" s="61"/>
      <c r="BTM67" s="61"/>
      <c r="BTN67" s="61"/>
      <c r="BTO67" s="61"/>
      <c r="BTP67" s="61"/>
      <c r="BTQ67" s="61"/>
      <c r="BTR67" s="61"/>
      <c r="BTS67" s="61"/>
      <c r="BTT67" s="61"/>
      <c r="BTU67" s="61"/>
      <c r="BTV67" s="61"/>
      <c r="BTW67" s="61"/>
      <c r="BTX67" s="61"/>
      <c r="BTY67" s="61"/>
      <c r="BTZ67" s="61"/>
      <c r="BUA67" s="61"/>
      <c r="BUB67" s="61"/>
      <c r="BUC67" s="61"/>
      <c r="BUD67" s="61"/>
      <c r="BUE67" s="61"/>
      <c r="BUF67" s="61"/>
      <c r="BUG67" s="61"/>
      <c r="BUH67" s="61"/>
      <c r="BUI67" s="61"/>
      <c r="BUJ67" s="61"/>
      <c r="BUK67" s="61"/>
      <c r="BUL67" s="61"/>
      <c r="BUM67" s="61"/>
      <c r="BUN67" s="61"/>
      <c r="BUO67" s="61"/>
      <c r="BUP67" s="61"/>
      <c r="BUQ67" s="61"/>
      <c r="BUR67" s="61"/>
      <c r="BUS67" s="61"/>
      <c r="BUT67" s="61"/>
      <c r="BUU67" s="61"/>
      <c r="BUV67" s="61"/>
      <c r="BUW67" s="61"/>
      <c r="BUX67" s="61"/>
      <c r="BUY67" s="61"/>
      <c r="BUZ67" s="61"/>
      <c r="BVA67" s="61"/>
      <c r="BVB67" s="61"/>
      <c r="BVC67" s="61"/>
      <c r="BVD67" s="61"/>
      <c r="BVE67" s="61"/>
      <c r="BVF67" s="61"/>
      <c r="BVG67" s="61"/>
      <c r="BVH67" s="61"/>
      <c r="BVI67" s="61"/>
      <c r="BVJ67" s="61"/>
      <c r="BVK67" s="61"/>
      <c r="BVL67" s="61"/>
      <c r="BVM67" s="61"/>
      <c r="BVN67" s="61"/>
      <c r="BVO67" s="61"/>
      <c r="BVP67" s="61"/>
      <c r="BVQ67" s="61"/>
      <c r="BVR67" s="61"/>
      <c r="BVS67" s="61"/>
      <c r="BVT67" s="61"/>
      <c r="BVU67" s="61"/>
      <c r="BVV67" s="61"/>
      <c r="BVW67" s="61"/>
      <c r="BVX67" s="61"/>
      <c r="BVY67" s="61"/>
      <c r="BVZ67" s="61"/>
      <c r="BWA67" s="61"/>
      <c r="BWB67" s="61"/>
      <c r="BWC67" s="61"/>
      <c r="BWD67" s="61"/>
      <c r="BWE67" s="61"/>
      <c r="BWF67" s="61"/>
      <c r="BWG67" s="61"/>
      <c r="BWH67" s="61"/>
      <c r="BWI67" s="61"/>
      <c r="BWJ67" s="61"/>
      <c r="BWK67" s="61"/>
      <c r="BWL67" s="61"/>
      <c r="BWM67" s="61"/>
      <c r="BWN67" s="61"/>
      <c r="BWO67" s="61"/>
      <c r="BWP67" s="61"/>
      <c r="BWQ67" s="61"/>
      <c r="BWR67" s="61"/>
      <c r="BWS67" s="61"/>
      <c r="BWT67" s="61"/>
      <c r="BWU67" s="61"/>
      <c r="BWV67" s="61"/>
      <c r="BWW67" s="61"/>
      <c r="BWX67" s="61"/>
      <c r="BWY67" s="61"/>
      <c r="BWZ67" s="61"/>
      <c r="BXA67" s="61"/>
      <c r="BXB67" s="61"/>
      <c r="BXC67" s="61"/>
      <c r="BXD67" s="61"/>
      <c r="BXE67" s="61"/>
      <c r="BXF67" s="61"/>
      <c r="BXG67" s="61"/>
      <c r="BXH67" s="61"/>
      <c r="BXI67" s="61"/>
      <c r="BXJ67" s="61"/>
      <c r="BXK67" s="61"/>
      <c r="BXL67" s="61"/>
      <c r="BXM67" s="61"/>
      <c r="BXN67" s="61"/>
      <c r="BXO67" s="61"/>
      <c r="BXP67" s="61"/>
      <c r="BXQ67" s="61"/>
      <c r="BXR67" s="61"/>
      <c r="BXS67" s="61"/>
      <c r="BXT67" s="61"/>
      <c r="BXU67" s="61"/>
      <c r="BXV67" s="61"/>
      <c r="BXW67" s="61"/>
      <c r="BXX67" s="61"/>
      <c r="BXY67" s="61"/>
      <c r="BXZ67" s="61"/>
      <c r="BYA67" s="61"/>
      <c r="BYB67" s="61"/>
      <c r="BYC67" s="61"/>
      <c r="BYD67" s="61"/>
      <c r="BYE67" s="61"/>
      <c r="BYF67" s="61"/>
      <c r="BYG67" s="61"/>
      <c r="BYH67" s="61"/>
      <c r="BYI67" s="61"/>
      <c r="BYJ67" s="61"/>
      <c r="BYK67" s="61"/>
      <c r="BYL67" s="61"/>
      <c r="BYM67" s="61"/>
      <c r="BYN67" s="61"/>
      <c r="BYO67" s="61"/>
      <c r="BYP67" s="61"/>
      <c r="BYQ67" s="61"/>
      <c r="BYR67" s="61"/>
      <c r="BYS67" s="61"/>
      <c r="BYT67" s="61"/>
      <c r="BYU67" s="61"/>
      <c r="BYV67" s="61"/>
      <c r="BYW67" s="61"/>
      <c r="BYX67" s="61"/>
      <c r="BYY67" s="61"/>
      <c r="BYZ67" s="61"/>
      <c r="BZA67" s="61"/>
      <c r="BZB67" s="61"/>
      <c r="BZC67" s="61"/>
      <c r="BZD67" s="61"/>
      <c r="BZE67" s="61"/>
      <c r="BZF67" s="61"/>
      <c r="BZG67" s="61"/>
      <c r="BZH67" s="61"/>
      <c r="BZI67" s="61"/>
      <c r="BZJ67" s="61"/>
      <c r="BZK67" s="61"/>
      <c r="BZL67" s="61"/>
      <c r="BZM67" s="61"/>
      <c r="BZN67" s="61"/>
      <c r="BZO67" s="61"/>
      <c r="BZP67" s="61"/>
      <c r="BZQ67" s="61"/>
      <c r="BZR67" s="61"/>
      <c r="BZS67" s="61"/>
      <c r="BZT67" s="61"/>
      <c r="BZU67" s="61"/>
      <c r="BZV67" s="61"/>
      <c r="BZW67" s="61"/>
      <c r="BZX67" s="61"/>
      <c r="BZY67" s="61"/>
      <c r="BZZ67" s="61"/>
      <c r="CAA67" s="61"/>
      <c r="CAB67" s="61"/>
      <c r="CAC67" s="61"/>
      <c r="CAD67" s="61"/>
      <c r="CAE67" s="61"/>
      <c r="CAF67" s="61"/>
      <c r="CAG67" s="61"/>
      <c r="CAH67" s="61"/>
      <c r="CAI67" s="61"/>
      <c r="CAJ67" s="61"/>
      <c r="CAK67" s="61"/>
      <c r="CAL67" s="61"/>
      <c r="CAM67" s="61"/>
      <c r="CAN67" s="61"/>
      <c r="CAO67" s="61"/>
      <c r="CAP67" s="61"/>
      <c r="CAQ67" s="61"/>
      <c r="CAR67" s="61"/>
      <c r="CAS67" s="61"/>
      <c r="CAT67" s="61"/>
      <c r="CAU67" s="61"/>
      <c r="CAV67" s="61"/>
      <c r="CAW67" s="61"/>
      <c r="CAX67" s="61"/>
      <c r="CAY67" s="61"/>
      <c r="CAZ67" s="61"/>
      <c r="CBA67" s="61"/>
      <c r="CBB67" s="61"/>
      <c r="CBC67" s="61"/>
      <c r="CBD67" s="61"/>
      <c r="CBE67" s="61"/>
      <c r="CBF67" s="61"/>
      <c r="CBG67" s="61"/>
      <c r="CBH67" s="61"/>
      <c r="CBI67" s="61"/>
      <c r="CBJ67" s="61"/>
      <c r="CBK67" s="61"/>
      <c r="CBL67" s="61"/>
      <c r="CBM67" s="61"/>
      <c r="CBN67" s="61"/>
      <c r="CBO67" s="61"/>
    </row>
    <row r="68" spans="1:2095" s="32" customFormat="1" ht="94.5">
      <c r="A68" s="85"/>
      <c r="B68" s="86"/>
      <c r="C68" s="85"/>
      <c r="D68" s="85"/>
      <c r="E68" s="86"/>
      <c r="F68" s="63" t="s">
        <v>76</v>
      </c>
      <c r="G68" s="5">
        <f t="shared" si="25"/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75" t="s">
        <v>5</v>
      </c>
      <c r="P68" s="75" t="s">
        <v>2</v>
      </c>
      <c r="Q68" s="84">
        <f>X68+R68+S68+T68+U68+V68+W68</f>
        <v>755795</v>
      </c>
      <c r="R68" s="84">
        <f t="shared" ref="R68" si="27">H69</f>
        <v>85983</v>
      </c>
      <c r="S68" s="84">
        <f t="shared" ref="S68" si="28">I69</f>
        <v>81558</v>
      </c>
      <c r="T68" s="84">
        <f t="shared" ref="T68" si="29">J69</f>
        <v>91710</v>
      </c>
      <c r="U68" s="84">
        <f>K69</f>
        <v>101265</v>
      </c>
      <c r="V68" s="84">
        <f>L69</f>
        <v>119390</v>
      </c>
      <c r="W68" s="84">
        <f>M69</f>
        <v>131688</v>
      </c>
      <c r="X68" s="84">
        <f>N69</f>
        <v>144201</v>
      </c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1"/>
      <c r="IR68" s="61"/>
      <c r="IS68" s="61"/>
      <c r="IT68" s="61"/>
      <c r="IU68" s="61"/>
      <c r="IV68" s="61"/>
      <c r="IW68" s="61"/>
      <c r="IX68" s="61"/>
      <c r="IY68" s="61"/>
      <c r="IZ68" s="61"/>
      <c r="JA68" s="61"/>
      <c r="JB68" s="61"/>
      <c r="JC68" s="61"/>
      <c r="JD68" s="61"/>
      <c r="JE68" s="61"/>
      <c r="JF68" s="61"/>
      <c r="JG68" s="61"/>
      <c r="JH68" s="61"/>
      <c r="JI68" s="61"/>
      <c r="JJ68" s="61"/>
      <c r="JK68" s="61"/>
      <c r="JL68" s="61"/>
      <c r="JM68" s="61"/>
      <c r="JN68" s="61"/>
      <c r="JO68" s="61"/>
      <c r="JP68" s="61"/>
      <c r="JQ68" s="61"/>
      <c r="JR68" s="61"/>
      <c r="JS68" s="61"/>
      <c r="JT68" s="61"/>
      <c r="JU68" s="61"/>
      <c r="JV68" s="61"/>
      <c r="JW68" s="61"/>
      <c r="JX68" s="61"/>
      <c r="JY68" s="61"/>
      <c r="JZ68" s="61"/>
      <c r="KA68" s="61"/>
      <c r="KB68" s="61"/>
      <c r="KC68" s="61"/>
      <c r="KD68" s="61"/>
      <c r="KE68" s="61"/>
      <c r="KF68" s="61"/>
      <c r="KG68" s="61"/>
      <c r="KH68" s="61"/>
      <c r="KI68" s="61"/>
      <c r="KJ68" s="61"/>
      <c r="KK68" s="61"/>
      <c r="KL68" s="61"/>
      <c r="KM68" s="61"/>
      <c r="KN68" s="61"/>
      <c r="KO68" s="61"/>
      <c r="KP68" s="61"/>
      <c r="KQ68" s="61"/>
      <c r="KR68" s="61"/>
      <c r="KS68" s="61"/>
      <c r="KT68" s="61"/>
      <c r="KU68" s="61"/>
      <c r="KV68" s="61"/>
      <c r="KW68" s="61"/>
      <c r="KX68" s="61"/>
      <c r="KY68" s="61"/>
      <c r="KZ68" s="61"/>
      <c r="LA68" s="61"/>
      <c r="LB68" s="61"/>
      <c r="LC68" s="61"/>
      <c r="LD68" s="61"/>
      <c r="LE68" s="61"/>
      <c r="LF68" s="61"/>
      <c r="LG68" s="61"/>
      <c r="LH68" s="61"/>
      <c r="LI68" s="61"/>
      <c r="LJ68" s="61"/>
      <c r="LK68" s="61"/>
      <c r="LL68" s="61"/>
      <c r="LM68" s="61"/>
      <c r="LN68" s="61"/>
      <c r="LO68" s="61"/>
      <c r="LP68" s="61"/>
      <c r="LQ68" s="61"/>
      <c r="LR68" s="61"/>
      <c r="LS68" s="61"/>
      <c r="LT68" s="61"/>
      <c r="LU68" s="61"/>
      <c r="LV68" s="61"/>
      <c r="LW68" s="61"/>
      <c r="LX68" s="61"/>
      <c r="LY68" s="61"/>
      <c r="LZ68" s="61"/>
      <c r="MA68" s="61"/>
      <c r="MB68" s="61"/>
      <c r="MC68" s="61"/>
      <c r="MD68" s="61"/>
      <c r="ME68" s="61"/>
      <c r="MF68" s="61"/>
      <c r="MG68" s="61"/>
      <c r="MH68" s="61"/>
      <c r="MI68" s="61"/>
      <c r="MJ68" s="61"/>
      <c r="MK68" s="61"/>
      <c r="ML68" s="61"/>
      <c r="MM68" s="61"/>
      <c r="MN68" s="61"/>
      <c r="MO68" s="61"/>
      <c r="MP68" s="61"/>
      <c r="MQ68" s="61"/>
      <c r="MR68" s="61"/>
      <c r="MS68" s="61"/>
      <c r="MT68" s="61"/>
      <c r="MU68" s="61"/>
      <c r="MV68" s="61"/>
      <c r="MW68" s="61"/>
      <c r="MX68" s="61"/>
      <c r="MY68" s="61"/>
      <c r="MZ68" s="61"/>
      <c r="NA68" s="61"/>
      <c r="NB68" s="61"/>
      <c r="NC68" s="61"/>
      <c r="ND68" s="61"/>
      <c r="NE68" s="61"/>
      <c r="NF68" s="61"/>
      <c r="NG68" s="61"/>
      <c r="NH68" s="61"/>
      <c r="NI68" s="61"/>
      <c r="NJ68" s="61"/>
      <c r="NK68" s="61"/>
      <c r="NL68" s="61"/>
      <c r="NM68" s="61"/>
      <c r="NN68" s="61"/>
      <c r="NO68" s="61"/>
      <c r="NP68" s="61"/>
      <c r="NQ68" s="61"/>
      <c r="NR68" s="61"/>
      <c r="NS68" s="61"/>
      <c r="NT68" s="61"/>
      <c r="NU68" s="61"/>
      <c r="NV68" s="61"/>
      <c r="NW68" s="61"/>
      <c r="NX68" s="61"/>
      <c r="NY68" s="61"/>
      <c r="NZ68" s="61"/>
      <c r="OA68" s="61"/>
      <c r="OB68" s="61"/>
      <c r="OC68" s="61"/>
      <c r="OD68" s="61"/>
      <c r="OE68" s="61"/>
      <c r="OF68" s="61"/>
      <c r="OG68" s="61"/>
      <c r="OH68" s="61"/>
      <c r="OI68" s="61"/>
      <c r="OJ68" s="61"/>
      <c r="OK68" s="61"/>
      <c r="OL68" s="61"/>
      <c r="OM68" s="61"/>
      <c r="ON68" s="61"/>
      <c r="OO68" s="61"/>
      <c r="OP68" s="61"/>
      <c r="OQ68" s="61"/>
      <c r="OR68" s="61"/>
      <c r="OS68" s="61"/>
      <c r="OT68" s="61"/>
      <c r="OU68" s="61"/>
      <c r="OV68" s="61"/>
      <c r="OW68" s="61"/>
      <c r="OX68" s="61"/>
      <c r="OY68" s="61"/>
      <c r="OZ68" s="61"/>
      <c r="PA68" s="61"/>
      <c r="PB68" s="61"/>
      <c r="PC68" s="61"/>
      <c r="PD68" s="61"/>
      <c r="PE68" s="61"/>
      <c r="PF68" s="61"/>
      <c r="PG68" s="61"/>
      <c r="PH68" s="61"/>
      <c r="PI68" s="61"/>
      <c r="PJ68" s="61"/>
      <c r="PK68" s="61"/>
      <c r="PL68" s="61"/>
      <c r="PM68" s="61"/>
      <c r="PN68" s="61"/>
      <c r="PO68" s="61"/>
      <c r="PP68" s="61"/>
      <c r="PQ68" s="61"/>
      <c r="PR68" s="61"/>
      <c r="PS68" s="61"/>
      <c r="PT68" s="61"/>
      <c r="PU68" s="61"/>
      <c r="PV68" s="61"/>
      <c r="PW68" s="61"/>
      <c r="PX68" s="61"/>
      <c r="PY68" s="61"/>
      <c r="PZ68" s="61"/>
      <c r="QA68" s="61"/>
      <c r="QB68" s="61"/>
      <c r="QC68" s="61"/>
      <c r="QD68" s="61"/>
      <c r="QE68" s="61"/>
      <c r="QF68" s="61"/>
      <c r="QG68" s="61"/>
      <c r="QH68" s="61"/>
      <c r="QI68" s="61"/>
      <c r="QJ68" s="61"/>
      <c r="QK68" s="61"/>
      <c r="QL68" s="61"/>
      <c r="QM68" s="61"/>
      <c r="QN68" s="61"/>
      <c r="QO68" s="61"/>
      <c r="QP68" s="61"/>
      <c r="QQ68" s="61"/>
      <c r="QR68" s="61"/>
      <c r="QS68" s="61"/>
      <c r="QT68" s="61"/>
      <c r="QU68" s="61"/>
      <c r="QV68" s="61"/>
      <c r="QW68" s="61"/>
      <c r="QX68" s="61"/>
      <c r="QY68" s="61"/>
      <c r="QZ68" s="61"/>
      <c r="RA68" s="61"/>
      <c r="RB68" s="61"/>
      <c r="RC68" s="61"/>
      <c r="RD68" s="61"/>
      <c r="RE68" s="61"/>
      <c r="RF68" s="61"/>
      <c r="RG68" s="61"/>
      <c r="RH68" s="61"/>
      <c r="RI68" s="61"/>
      <c r="RJ68" s="61"/>
      <c r="RK68" s="61"/>
      <c r="RL68" s="61"/>
      <c r="RM68" s="61"/>
      <c r="RN68" s="61"/>
      <c r="RO68" s="61"/>
      <c r="RP68" s="61"/>
      <c r="RQ68" s="61"/>
      <c r="RR68" s="61"/>
      <c r="RS68" s="61"/>
      <c r="RT68" s="61"/>
      <c r="RU68" s="61"/>
      <c r="RV68" s="61"/>
      <c r="RW68" s="61"/>
      <c r="RX68" s="61"/>
      <c r="RY68" s="61"/>
      <c r="RZ68" s="61"/>
      <c r="SA68" s="61"/>
      <c r="SB68" s="61"/>
      <c r="SC68" s="61"/>
      <c r="SD68" s="61"/>
      <c r="SE68" s="61"/>
      <c r="SF68" s="61"/>
      <c r="SG68" s="61"/>
      <c r="SH68" s="61"/>
      <c r="SI68" s="61"/>
      <c r="SJ68" s="61"/>
      <c r="SK68" s="61"/>
      <c r="SL68" s="61"/>
      <c r="SM68" s="61"/>
      <c r="SN68" s="61"/>
      <c r="SO68" s="61"/>
      <c r="SP68" s="61"/>
      <c r="SQ68" s="61"/>
      <c r="SR68" s="61"/>
      <c r="SS68" s="61"/>
      <c r="ST68" s="61"/>
      <c r="SU68" s="61"/>
      <c r="SV68" s="61"/>
      <c r="SW68" s="61"/>
      <c r="SX68" s="61"/>
      <c r="SY68" s="61"/>
      <c r="SZ68" s="61"/>
      <c r="TA68" s="61"/>
      <c r="TB68" s="61"/>
      <c r="TC68" s="61"/>
      <c r="TD68" s="61"/>
      <c r="TE68" s="61"/>
      <c r="TF68" s="61"/>
      <c r="TG68" s="61"/>
      <c r="TH68" s="61"/>
      <c r="TI68" s="61"/>
      <c r="TJ68" s="61"/>
      <c r="TK68" s="61"/>
      <c r="TL68" s="61"/>
      <c r="TM68" s="61"/>
      <c r="TN68" s="61"/>
      <c r="TO68" s="61"/>
      <c r="TP68" s="61"/>
      <c r="TQ68" s="61"/>
      <c r="TR68" s="61"/>
      <c r="TS68" s="61"/>
      <c r="TT68" s="61"/>
      <c r="TU68" s="61"/>
      <c r="TV68" s="61"/>
      <c r="TW68" s="61"/>
      <c r="TX68" s="61"/>
      <c r="TY68" s="61"/>
      <c r="TZ68" s="61"/>
      <c r="UA68" s="61"/>
      <c r="UB68" s="61"/>
      <c r="UC68" s="61"/>
      <c r="UD68" s="61"/>
      <c r="UE68" s="61"/>
      <c r="UF68" s="61"/>
      <c r="UG68" s="61"/>
      <c r="UH68" s="61"/>
      <c r="UI68" s="61"/>
      <c r="UJ68" s="61"/>
      <c r="UK68" s="61"/>
      <c r="UL68" s="61"/>
      <c r="UM68" s="61"/>
      <c r="UN68" s="61"/>
      <c r="UO68" s="61"/>
      <c r="UP68" s="61"/>
      <c r="UQ68" s="61"/>
      <c r="UR68" s="61"/>
      <c r="US68" s="61"/>
      <c r="UT68" s="61"/>
      <c r="UU68" s="61"/>
      <c r="UV68" s="61"/>
      <c r="UW68" s="61"/>
      <c r="UX68" s="61"/>
      <c r="UY68" s="61"/>
      <c r="UZ68" s="61"/>
      <c r="VA68" s="61"/>
      <c r="VB68" s="61"/>
      <c r="VC68" s="61"/>
      <c r="VD68" s="61"/>
      <c r="VE68" s="61"/>
      <c r="VF68" s="61"/>
      <c r="VG68" s="61"/>
      <c r="VH68" s="61"/>
      <c r="VI68" s="61"/>
      <c r="VJ68" s="61"/>
      <c r="VK68" s="61"/>
      <c r="VL68" s="61"/>
      <c r="VM68" s="61"/>
      <c r="VN68" s="61"/>
      <c r="VO68" s="61"/>
      <c r="VP68" s="61"/>
      <c r="VQ68" s="61"/>
      <c r="VR68" s="61"/>
      <c r="VS68" s="61"/>
      <c r="VT68" s="61"/>
      <c r="VU68" s="61"/>
      <c r="VV68" s="61"/>
      <c r="VW68" s="61"/>
      <c r="VX68" s="61"/>
      <c r="VY68" s="61"/>
      <c r="VZ68" s="61"/>
      <c r="WA68" s="61"/>
      <c r="WB68" s="61"/>
      <c r="WC68" s="61"/>
      <c r="WD68" s="61"/>
      <c r="WE68" s="61"/>
      <c r="WF68" s="61"/>
      <c r="WG68" s="61"/>
      <c r="WH68" s="61"/>
      <c r="WI68" s="61"/>
      <c r="WJ68" s="61"/>
      <c r="WK68" s="61"/>
      <c r="WL68" s="61"/>
      <c r="WM68" s="61"/>
      <c r="WN68" s="61"/>
      <c r="WO68" s="61"/>
      <c r="WP68" s="61"/>
      <c r="WQ68" s="61"/>
      <c r="WR68" s="61"/>
      <c r="WS68" s="61"/>
      <c r="WT68" s="61"/>
      <c r="WU68" s="61"/>
      <c r="WV68" s="61"/>
      <c r="WW68" s="61"/>
      <c r="WX68" s="61"/>
      <c r="WY68" s="61"/>
      <c r="WZ68" s="61"/>
      <c r="XA68" s="61"/>
      <c r="XB68" s="61"/>
      <c r="XC68" s="61"/>
      <c r="XD68" s="61"/>
      <c r="XE68" s="61"/>
      <c r="XF68" s="61"/>
      <c r="XG68" s="61"/>
      <c r="XH68" s="61"/>
      <c r="XI68" s="61"/>
      <c r="XJ68" s="61"/>
      <c r="XK68" s="61"/>
      <c r="XL68" s="61"/>
      <c r="XM68" s="61"/>
      <c r="XN68" s="61"/>
      <c r="XO68" s="61"/>
      <c r="XP68" s="61"/>
      <c r="XQ68" s="61"/>
      <c r="XR68" s="61"/>
      <c r="XS68" s="61"/>
      <c r="XT68" s="61"/>
      <c r="XU68" s="61"/>
      <c r="XV68" s="61"/>
      <c r="XW68" s="61"/>
      <c r="XX68" s="61"/>
      <c r="XY68" s="61"/>
      <c r="XZ68" s="61"/>
      <c r="YA68" s="61"/>
      <c r="YB68" s="61"/>
      <c r="YC68" s="61"/>
      <c r="YD68" s="61"/>
      <c r="YE68" s="61"/>
      <c r="YF68" s="61"/>
      <c r="YG68" s="61"/>
      <c r="YH68" s="61"/>
      <c r="YI68" s="61"/>
      <c r="YJ68" s="61"/>
      <c r="YK68" s="61"/>
      <c r="YL68" s="61"/>
      <c r="YM68" s="61"/>
      <c r="YN68" s="61"/>
      <c r="YO68" s="61"/>
      <c r="YP68" s="61"/>
      <c r="YQ68" s="61"/>
      <c r="YR68" s="61"/>
      <c r="YS68" s="61"/>
      <c r="YT68" s="61"/>
      <c r="YU68" s="61"/>
      <c r="YV68" s="61"/>
      <c r="YW68" s="61"/>
      <c r="YX68" s="61"/>
      <c r="YY68" s="61"/>
      <c r="YZ68" s="61"/>
      <c r="ZA68" s="61"/>
      <c r="ZB68" s="61"/>
      <c r="ZC68" s="61"/>
      <c r="ZD68" s="61"/>
      <c r="ZE68" s="61"/>
      <c r="ZF68" s="61"/>
      <c r="ZG68" s="61"/>
      <c r="ZH68" s="61"/>
      <c r="ZI68" s="61"/>
      <c r="ZJ68" s="61"/>
      <c r="ZK68" s="61"/>
      <c r="ZL68" s="61"/>
      <c r="ZM68" s="61"/>
      <c r="ZN68" s="61"/>
      <c r="ZO68" s="61"/>
      <c r="ZP68" s="61"/>
      <c r="ZQ68" s="61"/>
      <c r="ZR68" s="61"/>
      <c r="ZS68" s="61"/>
      <c r="ZT68" s="61"/>
      <c r="ZU68" s="61"/>
      <c r="ZV68" s="61"/>
      <c r="ZW68" s="61"/>
      <c r="ZX68" s="61"/>
      <c r="ZY68" s="61"/>
      <c r="ZZ68" s="61"/>
      <c r="AAA68" s="61"/>
      <c r="AAB68" s="61"/>
      <c r="AAC68" s="61"/>
      <c r="AAD68" s="61"/>
      <c r="AAE68" s="61"/>
      <c r="AAF68" s="61"/>
      <c r="AAG68" s="61"/>
      <c r="AAH68" s="61"/>
      <c r="AAI68" s="61"/>
      <c r="AAJ68" s="61"/>
      <c r="AAK68" s="61"/>
      <c r="AAL68" s="61"/>
      <c r="AAM68" s="61"/>
      <c r="AAN68" s="61"/>
      <c r="AAO68" s="61"/>
      <c r="AAP68" s="61"/>
      <c r="AAQ68" s="61"/>
      <c r="AAR68" s="61"/>
      <c r="AAS68" s="61"/>
      <c r="AAT68" s="61"/>
      <c r="AAU68" s="61"/>
      <c r="AAV68" s="61"/>
      <c r="AAW68" s="61"/>
      <c r="AAX68" s="61"/>
      <c r="AAY68" s="61"/>
      <c r="AAZ68" s="61"/>
      <c r="ABA68" s="61"/>
      <c r="ABB68" s="61"/>
      <c r="ABC68" s="61"/>
      <c r="ABD68" s="61"/>
      <c r="ABE68" s="61"/>
      <c r="ABF68" s="61"/>
      <c r="ABG68" s="61"/>
      <c r="ABH68" s="61"/>
      <c r="ABI68" s="61"/>
      <c r="ABJ68" s="61"/>
      <c r="ABK68" s="61"/>
      <c r="ABL68" s="61"/>
      <c r="ABM68" s="61"/>
      <c r="ABN68" s="61"/>
      <c r="ABO68" s="61"/>
      <c r="ABP68" s="61"/>
      <c r="ABQ68" s="61"/>
      <c r="ABR68" s="61"/>
      <c r="ABS68" s="61"/>
      <c r="ABT68" s="61"/>
      <c r="ABU68" s="61"/>
      <c r="ABV68" s="61"/>
      <c r="ABW68" s="61"/>
      <c r="ABX68" s="61"/>
      <c r="ABY68" s="61"/>
      <c r="ABZ68" s="61"/>
      <c r="ACA68" s="61"/>
      <c r="ACB68" s="61"/>
      <c r="ACC68" s="61"/>
      <c r="ACD68" s="61"/>
      <c r="ACE68" s="61"/>
      <c r="ACF68" s="61"/>
      <c r="ACG68" s="61"/>
      <c r="ACH68" s="61"/>
      <c r="ACI68" s="61"/>
      <c r="ACJ68" s="61"/>
      <c r="ACK68" s="61"/>
      <c r="ACL68" s="61"/>
      <c r="ACM68" s="61"/>
      <c r="ACN68" s="61"/>
      <c r="ACO68" s="61"/>
      <c r="ACP68" s="61"/>
      <c r="ACQ68" s="61"/>
      <c r="ACR68" s="61"/>
      <c r="ACS68" s="61"/>
      <c r="ACT68" s="61"/>
      <c r="ACU68" s="61"/>
      <c r="ACV68" s="61"/>
      <c r="ACW68" s="61"/>
      <c r="ACX68" s="61"/>
      <c r="ACY68" s="61"/>
      <c r="ACZ68" s="61"/>
      <c r="ADA68" s="61"/>
      <c r="ADB68" s="61"/>
      <c r="ADC68" s="61"/>
      <c r="ADD68" s="61"/>
      <c r="ADE68" s="61"/>
      <c r="ADF68" s="61"/>
      <c r="ADG68" s="61"/>
      <c r="ADH68" s="61"/>
      <c r="ADI68" s="61"/>
      <c r="ADJ68" s="61"/>
      <c r="ADK68" s="61"/>
      <c r="ADL68" s="61"/>
      <c r="ADM68" s="61"/>
      <c r="ADN68" s="61"/>
      <c r="ADO68" s="61"/>
      <c r="ADP68" s="61"/>
      <c r="ADQ68" s="61"/>
      <c r="ADR68" s="61"/>
      <c r="ADS68" s="61"/>
      <c r="ADT68" s="61"/>
      <c r="ADU68" s="61"/>
      <c r="ADV68" s="61"/>
      <c r="ADW68" s="61"/>
      <c r="ADX68" s="61"/>
      <c r="ADY68" s="61"/>
      <c r="ADZ68" s="61"/>
      <c r="AEA68" s="61"/>
      <c r="AEB68" s="61"/>
      <c r="AEC68" s="61"/>
      <c r="AED68" s="61"/>
      <c r="AEE68" s="61"/>
      <c r="AEF68" s="61"/>
      <c r="AEG68" s="61"/>
      <c r="AEH68" s="61"/>
      <c r="AEI68" s="61"/>
      <c r="AEJ68" s="61"/>
      <c r="AEK68" s="61"/>
      <c r="AEL68" s="61"/>
      <c r="AEM68" s="61"/>
      <c r="AEN68" s="61"/>
      <c r="AEO68" s="61"/>
      <c r="AEP68" s="61"/>
      <c r="AEQ68" s="61"/>
      <c r="AER68" s="61"/>
      <c r="AES68" s="61"/>
      <c r="AET68" s="61"/>
      <c r="AEU68" s="61"/>
      <c r="AEV68" s="61"/>
      <c r="AEW68" s="61"/>
      <c r="AEX68" s="61"/>
      <c r="AEY68" s="61"/>
      <c r="AEZ68" s="61"/>
      <c r="AFA68" s="61"/>
      <c r="AFB68" s="61"/>
      <c r="AFC68" s="61"/>
      <c r="AFD68" s="61"/>
      <c r="AFE68" s="61"/>
      <c r="AFF68" s="61"/>
      <c r="AFG68" s="61"/>
      <c r="AFH68" s="61"/>
      <c r="AFI68" s="61"/>
      <c r="AFJ68" s="61"/>
      <c r="AFK68" s="61"/>
      <c r="AFL68" s="61"/>
      <c r="AFM68" s="61"/>
      <c r="AFN68" s="61"/>
      <c r="AFO68" s="61"/>
      <c r="AFP68" s="61"/>
      <c r="AFQ68" s="61"/>
      <c r="AFR68" s="61"/>
      <c r="AFS68" s="61"/>
      <c r="AFT68" s="61"/>
      <c r="AFU68" s="61"/>
      <c r="AFV68" s="61"/>
      <c r="AFW68" s="61"/>
      <c r="AFX68" s="61"/>
      <c r="AFY68" s="61"/>
      <c r="AFZ68" s="61"/>
      <c r="AGA68" s="61"/>
      <c r="AGB68" s="61"/>
      <c r="AGC68" s="61"/>
      <c r="AGD68" s="61"/>
      <c r="AGE68" s="61"/>
      <c r="AGF68" s="61"/>
      <c r="AGG68" s="61"/>
      <c r="AGH68" s="61"/>
      <c r="AGI68" s="61"/>
      <c r="AGJ68" s="61"/>
      <c r="AGK68" s="61"/>
      <c r="AGL68" s="61"/>
      <c r="AGM68" s="61"/>
      <c r="AGN68" s="61"/>
      <c r="AGO68" s="61"/>
      <c r="AGP68" s="61"/>
      <c r="AGQ68" s="61"/>
      <c r="AGR68" s="61"/>
      <c r="AGS68" s="61"/>
      <c r="AGT68" s="61"/>
      <c r="AGU68" s="61"/>
      <c r="AGV68" s="61"/>
      <c r="AGW68" s="61"/>
      <c r="AGX68" s="61"/>
      <c r="AGY68" s="61"/>
      <c r="AGZ68" s="61"/>
      <c r="AHA68" s="61"/>
      <c r="AHB68" s="61"/>
      <c r="AHC68" s="61"/>
      <c r="AHD68" s="61"/>
      <c r="AHE68" s="61"/>
      <c r="AHF68" s="61"/>
      <c r="AHG68" s="61"/>
      <c r="AHH68" s="61"/>
      <c r="AHI68" s="61"/>
      <c r="AHJ68" s="61"/>
      <c r="AHK68" s="61"/>
      <c r="AHL68" s="61"/>
      <c r="AHM68" s="61"/>
      <c r="AHN68" s="61"/>
      <c r="AHO68" s="61"/>
      <c r="AHP68" s="61"/>
      <c r="AHQ68" s="61"/>
      <c r="AHR68" s="61"/>
      <c r="AHS68" s="61"/>
      <c r="AHT68" s="61"/>
      <c r="AHU68" s="61"/>
      <c r="AHV68" s="61"/>
      <c r="AHW68" s="61"/>
      <c r="AHX68" s="61"/>
      <c r="AHY68" s="61"/>
      <c r="AHZ68" s="61"/>
      <c r="AIA68" s="61"/>
      <c r="AIB68" s="61"/>
      <c r="AIC68" s="61"/>
      <c r="AID68" s="61"/>
      <c r="AIE68" s="61"/>
      <c r="AIF68" s="61"/>
      <c r="AIG68" s="61"/>
      <c r="AIH68" s="61"/>
      <c r="AII68" s="61"/>
      <c r="AIJ68" s="61"/>
      <c r="AIK68" s="61"/>
      <c r="AIL68" s="61"/>
      <c r="AIM68" s="61"/>
      <c r="AIN68" s="61"/>
      <c r="AIO68" s="61"/>
      <c r="AIP68" s="61"/>
      <c r="AIQ68" s="61"/>
      <c r="AIR68" s="61"/>
      <c r="AIS68" s="61"/>
      <c r="AIT68" s="61"/>
      <c r="AIU68" s="61"/>
      <c r="AIV68" s="61"/>
      <c r="AIW68" s="61"/>
      <c r="AIX68" s="61"/>
      <c r="AIY68" s="61"/>
      <c r="AIZ68" s="61"/>
      <c r="AJA68" s="61"/>
      <c r="AJB68" s="61"/>
      <c r="AJC68" s="61"/>
      <c r="AJD68" s="61"/>
      <c r="AJE68" s="61"/>
      <c r="AJF68" s="61"/>
      <c r="AJG68" s="61"/>
      <c r="AJH68" s="61"/>
      <c r="AJI68" s="61"/>
      <c r="AJJ68" s="61"/>
      <c r="AJK68" s="61"/>
      <c r="AJL68" s="61"/>
      <c r="AJM68" s="61"/>
      <c r="AJN68" s="61"/>
      <c r="AJO68" s="61"/>
      <c r="AJP68" s="61"/>
      <c r="AJQ68" s="61"/>
      <c r="AJR68" s="61"/>
      <c r="AJS68" s="61"/>
      <c r="AJT68" s="61"/>
      <c r="AJU68" s="61"/>
      <c r="AJV68" s="61"/>
      <c r="AJW68" s="61"/>
      <c r="AJX68" s="61"/>
      <c r="AJY68" s="61"/>
      <c r="AJZ68" s="61"/>
      <c r="AKA68" s="61"/>
      <c r="AKB68" s="61"/>
      <c r="AKC68" s="61"/>
      <c r="AKD68" s="61"/>
      <c r="AKE68" s="61"/>
      <c r="AKF68" s="61"/>
      <c r="AKG68" s="61"/>
      <c r="AKH68" s="61"/>
      <c r="AKI68" s="61"/>
      <c r="AKJ68" s="61"/>
      <c r="AKK68" s="61"/>
      <c r="AKL68" s="61"/>
      <c r="AKM68" s="61"/>
      <c r="AKN68" s="61"/>
      <c r="AKO68" s="61"/>
      <c r="AKP68" s="61"/>
      <c r="AKQ68" s="61"/>
      <c r="AKR68" s="61"/>
      <c r="AKS68" s="61"/>
      <c r="AKT68" s="61"/>
      <c r="AKU68" s="61"/>
      <c r="AKV68" s="61"/>
      <c r="AKW68" s="61"/>
      <c r="AKX68" s="61"/>
      <c r="AKY68" s="61"/>
      <c r="AKZ68" s="61"/>
      <c r="ALA68" s="61"/>
      <c r="ALB68" s="61"/>
      <c r="ALC68" s="61"/>
      <c r="ALD68" s="61"/>
      <c r="ALE68" s="61"/>
      <c r="ALF68" s="61"/>
      <c r="ALG68" s="61"/>
      <c r="ALH68" s="61"/>
      <c r="ALI68" s="61"/>
      <c r="ALJ68" s="61"/>
      <c r="ALK68" s="61"/>
      <c r="ALL68" s="61"/>
      <c r="ALM68" s="61"/>
      <c r="ALN68" s="61"/>
      <c r="ALO68" s="61"/>
      <c r="ALP68" s="61"/>
      <c r="ALQ68" s="61"/>
      <c r="ALR68" s="61"/>
      <c r="ALS68" s="61"/>
      <c r="ALT68" s="61"/>
      <c r="ALU68" s="61"/>
      <c r="ALV68" s="61"/>
      <c r="ALW68" s="61"/>
      <c r="ALX68" s="61"/>
      <c r="ALY68" s="61"/>
      <c r="ALZ68" s="61"/>
      <c r="AMA68" s="61"/>
      <c r="AMB68" s="61"/>
      <c r="AMC68" s="61"/>
      <c r="AMD68" s="61"/>
      <c r="AME68" s="61"/>
      <c r="AMF68" s="61"/>
      <c r="AMG68" s="61"/>
      <c r="AMH68" s="61"/>
      <c r="AMI68" s="61"/>
      <c r="AMJ68" s="61"/>
      <c r="AMK68" s="61"/>
      <c r="AML68" s="61"/>
      <c r="AMM68" s="61"/>
      <c r="AMN68" s="61"/>
      <c r="AMO68" s="61"/>
      <c r="AMP68" s="61"/>
      <c r="AMQ68" s="61"/>
      <c r="AMR68" s="61"/>
      <c r="AMS68" s="61"/>
      <c r="AMT68" s="61"/>
      <c r="AMU68" s="61"/>
      <c r="AMV68" s="61"/>
      <c r="AMW68" s="61"/>
      <c r="AMX68" s="61"/>
      <c r="AMY68" s="61"/>
      <c r="AMZ68" s="61"/>
      <c r="ANA68" s="61"/>
      <c r="ANB68" s="61"/>
      <c r="ANC68" s="61"/>
      <c r="AND68" s="61"/>
      <c r="ANE68" s="61"/>
      <c r="ANF68" s="61"/>
      <c r="ANG68" s="61"/>
      <c r="ANH68" s="61"/>
      <c r="ANI68" s="61"/>
      <c r="ANJ68" s="61"/>
      <c r="ANK68" s="61"/>
      <c r="ANL68" s="61"/>
      <c r="ANM68" s="61"/>
      <c r="ANN68" s="61"/>
      <c r="ANO68" s="61"/>
      <c r="ANP68" s="61"/>
      <c r="ANQ68" s="61"/>
      <c r="ANR68" s="61"/>
      <c r="ANS68" s="61"/>
      <c r="ANT68" s="61"/>
      <c r="ANU68" s="61"/>
      <c r="ANV68" s="61"/>
      <c r="ANW68" s="61"/>
      <c r="ANX68" s="61"/>
      <c r="ANY68" s="61"/>
      <c r="ANZ68" s="61"/>
      <c r="AOA68" s="61"/>
      <c r="AOB68" s="61"/>
      <c r="AOC68" s="61"/>
      <c r="AOD68" s="61"/>
      <c r="AOE68" s="61"/>
      <c r="AOF68" s="61"/>
      <c r="AOG68" s="61"/>
      <c r="AOH68" s="61"/>
      <c r="AOI68" s="61"/>
      <c r="AOJ68" s="61"/>
      <c r="AOK68" s="61"/>
      <c r="AOL68" s="61"/>
      <c r="AOM68" s="61"/>
      <c r="AON68" s="61"/>
      <c r="AOO68" s="61"/>
      <c r="AOP68" s="61"/>
      <c r="AOQ68" s="61"/>
      <c r="AOR68" s="61"/>
      <c r="AOS68" s="61"/>
      <c r="AOT68" s="61"/>
      <c r="AOU68" s="61"/>
      <c r="AOV68" s="61"/>
      <c r="AOW68" s="61"/>
      <c r="AOX68" s="61"/>
      <c r="AOY68" s="61"/>
      <c r="AOZ68" s="61"/>
      <c r="APA68" s="61"/>
      <c r="APB68" s="61"/>
      <c r="APC68" s="61"/>
      <c r="APD68" s="61"/>
      <c r="APE68" s="61"/>
      <c r="APF68" s="61"/>
      <c r="APG68" s="61"/>
      <c r="APH68" s="61"/>
      <c r="API68" s="61"/>
      <c r="APJ68" s="61"/>
      <c r="APK68" s="61"/>
      <c r="APL68" s="61"/>
      <c r="APM68" s="61"/>
      <c r="APN68" s="61"/>
      <c r="APO68" s="61"/>
      <c r="APP68" s="61"/>
      <c r="APQ68" s="61"/>
      <c r="APR68" s="61"/>
      <c r="APS68" s="61"/>
      <c r="APT68" s="61"/>
      <c r="APU68" s="61"/>
      <c r="APV68" s="61"/>
      <c r="APW68" s="61"/>
      <c r="APX68" s="61"/>
      <c r="APY68" s="61"/>
      <c r="APZ68" s="61"/>
      <c r="AQA68" s="61"/>
      <c r="AQB68" s="61"/>
      <c r="AQC68" s="61"/>
      <c r="AQD68" s="61"/>
      <c r="AQE68" s="61"/>
      <c r="AQF68" s="61"/>
      <c r="AQG68" s="61"/>
      <c r="AQH68" s="61"/>
      <c r="AQI68" s="61"/>
      <c r="AQJ68" s="61"/>
      <c r="AQK68" s="61"/>
      <c r="AQL68" s="61"/>
      <c r="AQM68" s="61"/>
      <c r="AQN68" s="61"/>
      <c r="AQO68" s="61"/>
      <c r="AQP68" s="61"/>
      <c r="AQQ68" s="61"/>
      <c r="AQR68" s="61"/>
      <c r="AQS68" s="61"/>
      <c r="AQT68" s="61"/>
      <c r="AQU68" s="61"/>
      <c r="AQV68" s="61"/>
      <c r="AQW68" s="61"/>
      <c r="AQX68" s="61"/>
      <c r="AQY68" s="61"/>
      <c r="AQZ68" s="61"/>
      <c r="ARA68" s="61"/>
      <c r="ARB68" s="61"/>
      <c r="ARC68" s="61"/>
      <c r="ARD68" s="61"/>
      <c r="ARE68" s="61"/>
      <c r="ARF68" s="61"/>
      <c r="ARG68" s="61"/>
      <c r="ARH68" s="61"/>
      <c r="ARI68" s="61"/>
      <c r="ARJ68" s="61"/>
      <c r="ARK68" s="61"/>
      <c r="ARL68" s="61"/>
      <c r="ARM68" s="61"/>
      <c r="ARN68" s="61"/>
      <c r="ARO68" s="61"/>
      <c r="ARP68" s="61"/>
      <c r="ARQ68" s="61"/>
      <c r="ARR68" s="61"/>
      <c r="ARS68" s="61"/>
      <c r="ART68" s="61"/>
      <c r="ARU68" s="61"/>
      <c r="ARV68" s="61"/>
      <c r="ARW68" s="61"/>
      <c r="ARX68" s="61"/>
      <c r="ARY68" s="61"/>
      <c r="ARZ68" s="61"/>
      <c r="ASA68" s="61"/>
      <c r="ASB68" s="61"/>
      <c r="ASC68" s="61"/>
      <c r="ASD68" s="61"/>
      <c r="ASE68" s="61"/>
      <c r="ASF68" s="61"/>
      <c r="ASG68" s="61"/>
      <c r="ASH68" s="61"/>
      <c r="ASI68" s="61"/>
      <c r="ASJ68" s="61"/>
      <c r="ASK68" s="61"/>
      <c r="ASL68" s="61"/>
      <c r="ASM68" s="61"/>
      <c r="ASN68" s="61"/>
      <c r="ASO68" s="61"/>
      <c r="ASP68" s="61"/>
      <c r="ASQ68" s="61"/>
      <c r="ASR68" s="61"/>
      <c r="ASS68" s="61"/>
      <c r="AST68" s="61"/>
      <c r="ASU68" s="61"/>
      <c r="ASV68" s="61"/>
      <c r="ASW68" s="61"/>
      <c r="ASX68" s="61"/>
      <c r="ASY68" s="61"/>
      <c r="ASZ68" s="61"/>
      <c r="ATA68" s="61"/>
      <c r="ATB68" s="61"/>
      <c r="ATC68" s="61"/>
      <c r="ATD68" s="61"/>
      <c r="ATE68" s="61"/>
      <c r="ATF68" s="61"/>
      <c r="ATG68" s="61"/>
      <c r="ATH68" s="61"/>
      <c r="ATI68" s="61"/>
      <c r="ATJ68" s="61"/>
      <c r="ATK68" s="61"/>
      <c r="ATL68" s="61"/>
      <c r="ATM68" s="61"/>
      <c r="ATN68" s="61"/>
      <c r="ATO68" s="61"/>
      <c r="ATP68" s="61"/>
      <c r="ATQ68" s="61"/>
      <c r="ATR68" s="61"/>
      <c r="ATS68" s="61"/>
      <c r="ATT68" s="61"/>
      <c r="ATU68" s="61"/>
      <c r="ATV68" s="61"/>
      <c r="ATW68" s="61"/>
      <c r="ATX68" s="61"/>
      <c r="ATY68" s="61"/>
      <c r="ATZ68" s="61"/>
      <c r="AUA68" s="61"/>
      <c r="AUB68" s="61"/>
      <c r="AUC68" s="61"/>
      <c r="AUD68" s="61"/>
      <c r="AUE68" s="61"/>
      <c r="AUF68" s="61"/>
      <c r="AUG68" s="61"/>
      <c r="AUH68" s="61"/>
      <c r="AUI68" s="61"/>
      <c r="AUJ68" s="61"/>
      <c r="AUK68" s="61"/>
      <c r="AUL68" s="61"/>
      <c r="AUM68" s="61"/>
      <c r="AUN68" s="61"/>
      <c r="AUO68" s="61"/>
      <c r="AUP68" s="61"/>
      <c r="AUQ68" s="61"/>
      <c r="AUR68" s="61"/>
      <c r="AUS68" s="61"/>
      <c r="AUT68" s="61"/>
      <c r="AUU68" s="61"/>
      <c r="AUV68" s="61"/>
      <c r="AUW68" s="61"/>
      <c r="AUX68" s="61"/>
      <c r="AUY68" s="61"/>
      <c r="AUZ68" s="61"/>
      <c r="AVA68" s="61"/>
      <c r="AVB68" s="61"/>
      <c r="AVC68" s="61"/>
      <c r="AVD68" s="61"/>
      <c r="AVE68" s="61"/>
      <c r="AVF68" s="61"/>
      <c r="AVG68" s="61"/>
      <c r="AVH68" s="61"/>
      <c r="AVI68" s="61"/>
      <c r="AVJ68" s="61"/>
      <c r="AVK68" s="61"/>
      <c r="AVL68" s="61"/>
      <c r="AVM68" s="61"/>
      <c r="AVN68" s="61"/>
      <c r="AVO68" s="61"/>
      <c r="AVP68" s="61"/>
      <c r="AVQ68" s="61"/>
      <c r="AVR68" s="61"/>
      <c r="AVS68" s="61"/>
      <c r="AVT68" s="61"/>
      <c r="AVU68" s="61"/>
      <c r="AVV68" s="61"/>
      <c r="AVW68" s="61"/>
      <c r="AVX68" s="61"/>
      <c r="AVY68" s="61"/>
      <c r="AVZ68" s="61"/>
      <c r="AWA68" s="61"/>
      <c r="AWB68" s="61"/>
      <c r="AWC68" s="61"/>
      <c r="AWD68" s="61"/>
      <c r="AWE68" s="61"/>
      <c r="AWF68" s="61"/>
      <c r="AWG68" s="61"/>
      <c r="AWH68" s="61"/>
      <c r="AWI68" s="61"/>
      <c r="AWJ68" s="61"/>
      <c r="AWK68" s="61"/>
      <c r="AWL68" s="61"/>
      <c r="AWM68" s="61"/>
      <c r="AWN68" s="61"/>
      <c r="AWO68" s="61"/>
      <c r="AWP68" s="61"/>
      <c r="AWQ68" s="61"/>
      <c r="AWR68" s="61"/>
      <c r="AWS68" s="61"/>
      <c r="AWT68" s="61"/>
      <c r="AWU68" s="61"/>
      <c r="AWV68" s="61"/>
      <c r="AWW68" s="61"/>
      <c r="AWX68" s="61"/>
      <c r="AWY68" s="61"/>
      <c r="AWZ68" s="61"/>
      <c r="AXA68" s="61"/>
      <c r="AXB68" s="61"/>
      <c r="AXC68" s="61"/>
      <c r="AXD68" s="61"/>
      <c r="AXE68" s="61"/>
      <c r="AXF68" s="61"/>
      <c r="AXG68" s="61"/>
      <c r="AXH68" s="61"/>
      <c r="AXI68" s="61"/>
      <c r="AXJ68" s="61"/>
      <c r="AXK68" s="61"/>
      <c r="AXL68" s="61"/>
      <c r="AXM68" s="61"/>
      <c r="AXN68" s="61"/>
      <c r="AXO68" s="61"/>
      <c r="AXP68" s="61"/>
      <c r="AXQ68" s="61"/>
      <c r="AXR68" s="61"/>
      <c r="AXS68" s="61"/>
      <c r="AXT68" s="61"/>
      <c r="AXU68" s="61"/>
      <c r="AXV68" s="61"/>
      <c r="AXW68" s="61"/>
      <c r="AXX68" s="61"/>
      <c r="AXY68" s="61"/>
      <c r="AXZ68" s="61"/>
      <c r="AYA68" s="61"/>
      <c r="AYB68" s="61"/>
      <c r="AYC68" s="61"/>
      <c r="AYD68" s="61"/>
      <c r="AYE68" s="61"/>
      <c r="AYF68" s="61"/>
      <c r="AYG68" s="61"/>
      <c r="AYH68" s="61"/>
      <c r="AYI68" s="61"/>
      <c r="AYJ68" s="61"/>
      <c r="AYK68" s="61"/>
      <c r="AYL68" s="61"/>
      <c r="AYM68" s="61"/>
      <c r="AYN68" s="61"/>
      <c r="AYO68" s="61"/>
      <c r="AYP68" s="61"/>
      <c r="AYQ68" s="61"/>
      <c r="AYR68" s="61"/>
      <c r="AYS68" s="61"/>
      <c r="AYT68" s="61"/>
      <c r="AYU68" s="61"/>
      <c r="AYV68" s="61"/>
      <c r="AYW68" s="61"/>
      <c r="AYX68" s="61"/>
      <c r="AYY68" s="61"/>
      <c r="AYZ68" s="61"/>
      <c r="AZA68" s="61"/>
      <c r="AZB68" s="61"/>
      <c r="AZC68" s="61"/>
      <c r="AZD68" s="61"/>
      <c r="AZE68" s="61"/>
      <c r="AZF68" s="61"/>
      <c r="AZG68" s="61"/>
      <c r="AZH68" s="61"/>
      <c r="AZI68" s="61"/>
      <c r="AZJ68" s="61"/>
      <c r="AZK68" s="61"/>
      <c r="AZL68" s="61"/>
      <c r="AZM68" s="61"/>
      <c r="AZN68" s="61"/>
      <c r="AZO68" s="61"/>
      <c r="AZP68" s="61"/>
      <c r="AZQ68" s="61"/>
      <c r="AZR68" s="61"/>
      <c r="AZS68" s="61"/>
      <c r="AZT68" s="61"/>
      <c r="AZU68" s="61"/>
      <c r="AZV68" s="61"/>
      <c r="AZW68" s="61"/>
      <c r="AZX68" s="61"/>
      <c r="AZY68" s="61"/>
      <c r="AZZ68" s="61"/>
      <c r="BAA68" s="61"/>
      <c r="BAB68" s="61"/>
      <c r="BAC68" s="61"/>
      <c r="BAD68" s="61"/>
      <c r="BAE68" s="61"/>
      <c r="BAF68" s="61"/>
      <c r="BAG68" s="61"/>
      <c r="BAH68" s="61"/>
      <c r="BAI68" s="61"/>
      <c r="BAJ68" s="61"/>
      <c r="BAK68" s="61"/>
      <c r="BAL68" s="61"/>
      <c r="BAM68" s="61"/>
      <c r="BAN68" s="61"/>
      <c r="BAO68" s="61"/>
      <c r="BAP68" s="61"/>
      <c r="BAQ68" s="61"/>
      <c r="BAR68" s="61"/>
      <c r="BAS68" s="61"/>
      <c r="BAT68" s="61"/>
      <c r="BAU68" s="61"/>
      <c r="BAV68" s="61"/>
      <c r="BAW68" s="61"/>
      <c r="BAX68" s="61"/>
      <c r="BAY68" s="61"/>
      <c r="BAZ68" s="61"/>
      <c r="BBA68" s="61"/>
      <c r="BBB68" s="61"/>
      <c r="BBC68" s="61"/>
      <c r="BBD68" s="61"/>
      <c r="BBE68" s="61"/>
      <c r="BBF68" s="61"/>
      <c r="BBG68" s="61"/>
      <c r="BBH68" s="61"/>
      <c r="BBI68" s="61"/>
      <c r="BBJ68" s="61"/>
      <c r="BBK68" s="61"/>
      <c r="BBL68" s="61"/>
      <c r="BBM68" s="61"/>
      <c r="BBN68" s="61"/>
      <c r="BBO68" s="61"/>
      <c r="BBP68" s="61"/>
      <c r="BBQ68" s="61"/>
      <c r="BBR68" s="61"/>
      <c r="BBS68" s="61"/>
      <c r="BBT68" s="61"/>
      <c r="BBU68" s="61"/>
      <c r="BBV68" s="61"/>
      <c r="BBW68" s="61"/>
      <c r="BBX68" s="61"/>
      <c r="BBY68" s="61"/>
      <c r="BBZ68" s="61"/>
      <c r="BCA68" s="61"/>
      <c r="BCB68" s="61"/>
      <c r="BCC68" s="61"/>
      <c r="BCD68" s="61"/>
      <c r="BCE68" s="61"/>
      <c r="BCF68" s="61"/>
      <c r="BCG68" s="61"/>
      <c r="BCH68" s="61"/>
      <c r="BCI68" s="61"/>
      <c r="BCJ68" s="61"/>
      <c r="BCK68" s="61"/>
      <c r="BCL68" s="61"/>
      <c r="BCM68" s="61"/>
      <c r="BCN68" s="61"/>
      <c r="BCO68" s="61"/>
      <c r="BCP68" s="61"/>
      <c r="BCQ68" s="61"/>
      <c r="BCR68" s="61"/>
      <c r="BCS68" s="61"/>
      <c r="BCT68" s="61"/>
      <c r="BCU68" s="61"/>
      <c r="BCV68" s="61"/>
      <c r="BCW68" s="61"/>
      <c r="BCX68" s="61"/>
      <c r="BCY68" s="61"/>
      <c r="BCZ68" s="61"/>
      <c r="BDA68" s="61"/>
      <c r="BDB68" s="61"/>
      <c r="BDC68" s="61"/>
      <c r="BDD68" s="61"/>
      <c r="BDE68" s="61"/>
      <c r="BDF68" s="61"/>
      <c r="BDG68" s="61"/>
      <c r="BDH68" s="61"/>
      <c r="BDI68" s="61"/>
      <c r="BDJ68" s="61"/>
      <c r="BDK68" s="61"/>
      <c r="BDL68" s="61"/>
      <c r="BDM68" s="61"/>
      <c r="BDN68" s="61"/>
      <c r="BDO68" s="61"/>
      <c r="BDP68" s="61"/>
      <c r="BDQ68" s="61"/>
      <c r="BDR68" s="61"/>
      <c r="BDS68" s="61"/>
      <c r="BDT68" s="61"/>
      <c r="BDU68" s="61"/>
      <c r="BDV68" s="61"/>
      <c r="BDW68" s="61"/>
      <c r="BDX68" s="61"/>
      <c r="BDY68" s="61"/>
      <c r="BDZ68" s="61"/>
      <c r="BEA68" s="61"/>
      <c r="BEB68" s="61"/>
      <c r="BEC68" s="61"/>
      <c r="BED68" s="61"/>
      <c r="BEE68" s="61"/>
      <c r="BEF68" s="61"/>
      <c r="BEG68" s="61"/>
      <c r="BEH68" s="61"/>
      <c r="BEI68" s="61"/>
      <c r="BEJ68" s="61"/>
      <c r="BEK68" s="61"/>
      <c r="BEL68" s="61"/>
      <c r="BEM68" s="61"/>
      <c r="BEN68" s="61"/>
      <c r="BEO68" s="61"/>
      <c r="BEP68" s="61"/>
      <c r="BEQ68" s="61"/>
      <c r="BER68" s="61"/>
      <c r="BES68" s="61"/>
      <c r="BET68" s="61"/>
      <c r="BEU68" s="61"/>
      <c r="BEV68" s="61"/>
      <c r="BEW68" s="61"/>
      <c r="BEX68" s="61"/>
      <c r="BEY68" s="61"/>
      <c r="BEZ68" s="61"/>
      <c r="BFA68" s="61"/>
      <c r="BFB68" s="61"/>
      <c r="BFC68" s="61"/>
      <c r="BFD68" s="61"/>
      <c r="BFE68" s="61"/>
      <c r="BFF68" s="61"/>
      <c r="BFG68" s="61"/>
      <c r="BFH68" s="61"/>
      <c r="BFI68" s="61"/>
      <c r="BFJ68" s="61"/>
      <c r="BFK68" s="61"/>
      <c r="BFL68" s="61"/>
      <c r="BFM68" s="61"/>
      <c r="BFN68" s="61"/>
      <c r="BFO68" s="61"/>
      <c r="BFP68" s="61"/>
      <c r="BFQ68" s="61"/>
      <c r="BFR68" s="61"/>
      <c r="BFS68" s="61"/>
      <c r="BFT68" s="61"/>
      <c r="BFU68" s="61"/>
      <c r="BFV68" s="61"/>
      <c r="BFW68" s="61"/>
      <c r="BFX68" s="61"/>
      <c r="BFY68" s="61"/>
      <c r="BFZ68" s="61"/>
      <c r="BGA68" s="61"/>
      <c r="BGB68" s="61"/>
      <c r="BGC68" s="61"/>
      <c r="BGD68" s="61"/>
      <c r="BGE68" s="61"/>
      <c r="BGF68" s="61"/>
      <c r="BGG68" s="61"/>
      <c r="BGH68" s="61"/>
      <c r="BGI68" s="61"/>
      <c r="BGJ68" s="61"/>
      <c r="BGK68" s="61"/>
      <c r="BGL68" s="61"/>
      <c r="BGM68" s="61"/>
      <c r="BGN68" s="61"/>
      <c r="BGO68" s="61"/>
      <c r="BGP68" s="61"/>
      <c r="BGQ68" s="61"/>
      <c r="BGR68" s="61"/>
      <c r="BGS68" s="61"/>
      <c r="BGT68" s="61"/>
      <c r="BGU68" s="61"/>
      <c r="BGV68" s="61"/>
      <c r="BGW68" s="61"/>
      <c r="BGX68" s="61"/>
      <c r="BGY68" s="61"/>
      <c r="BGZ68" s="61"/>
      <c r="BHA68" s="61"/>
      <c r="BHB68" s="61"/>
      <c r="BHC68" s="61"/>
      <c r="BHD68" s="61"/>
      <c r="BHE68" s="61"/>
      <c r="BHF68" s="61"/>
      <c r="BHG68" s="61"/>
      <c r="BHH68" s="61"/>
      <c r="BHI68" s="61"/>
      <c r="BHJ68" s="61"/>
      <c r="BHK68" s="61"/>
      <c r="BHL68" s="61"/>
      <c r="BHM68" s="61"/>
      <c r="BHN68" s="61"/>
      <c r="BHO68" s="61"/>
      <c r="BHP68" s="61"/>
      <c r="BHQ68" s="61"/>
      <c r="BHR68" s="61"/>
      <c r="BHS68" s="61"/>
      <c r="BHT68" s="61"/>
      <c r="BHU68" s="61"/>
      <c r="BHV68" s="61"/>
      <c r="BHW68" s="61"/>
      <c r="BHX68" s="61"/>
      <c r="BHY68" s="61"/>
      <c r="BHZ68" s="61"/>
      <c r="BIA68" s="61"/>
      <c r="BIB68" s="61"/>
      <c r="BIC68" s="61"/>
      <c r="BID68" s="61"/>
      <c r="BIE68" s="61"/>
      <c r="BIF68" s="61"/>
      <c r="BIG68" s="61"/>
      <c r="BIH68" s="61"/>
      <c r="BII68" s="61"/>
      <c r="BIJ68" s="61"/>
      <c r="BIK68" s="61"/>
      <c r="BIL68" s="61"/>
      <c r="BIM68" s="61"/>
      <c r="BIN68" s="61"/>
      <c r="BIO68" s="61"/>
      <c r="BIP68" s="61"/>
      <c r="BIQ68" s="61"/>
      <c r="BIR68" s="61"/>
      <c r="BIS68" s="61"/>
      <c r="BIT68" s="61"/>
      <c r="BIU68" s="61"/>
      <c r="BIV68" s="61"/>
      <c r="BIW68" s="61"/>
      <c r="BIX68" s="61"/>
      <c r="BIY68" s="61"/>
      <c r="BIZ68" s="61"/>
      <c r="BJA68" s="61"/>
      <c r="BJB68" s="61"/>
      <c r="BJC68" s="61"/>
      <c r="BJD68" s="61"/>
      <c r="BJE68" s="61"/>
      <c r="BJF68" s="61"/>
      <c r="BJG68" s="61"/>
      <c r="BJH68" s="61"/>
      <c r="BJI68" s="61"/>
      <c r="BJJ68" s="61"/>
      <c r="BJK68" s="61"/>
      <c r="BJL68" s="61"/>
      <c r="BJM68" s="61"/>
      <c r="BJN68" s="61"/>
      <c r="BJO68" s="61"/>
      <c r="BJP68" s="61"/>
      <c r="BJQ68" s="61"/>
      <c r="BJR68" s="61"/>
      <c r="BJS68" s="61"/>
      <c r="BJT68" s="61"/>
      <c r="BJU68" s="61"/>
      <c r="BJV68" s="61"/>
      <c r="BJW68" s="61"/>
      <c r="BJX68" s="61"/>
      <c r="BJY68" s="61"/>
      <c r="BJZ68" s="61"/>
      <c r="BKA68" s="61"/>
      <c r="BKB68" s="61"/>
      <c r="BKC68" s="61"/>
      <c r="BKD68" s="61"/>
      <c r="BKE68" s="61"/>
      <c r="BKF68" s="61"/>
      <c r="BKG68" s="61"/>
      <c r="BKH68" s="61"/>
      <c r="BKI68" s="61"/>
      <c r="BKJ68" s="61"/>
      <c r="BKK68" s="61"/>
      <c r="BKL68" s="61"/>
      <c r="BKM68" s="61"/>
      <c r="BKN68" s="61"/>
      <c r="BKO68" s="61"/>
      <c r="BKP68" s="61"/>
      <c r="BKQ68" s="61"/>
      <c r="BKR68" s="61"/>
      <c r="BKS68" s="61"/>
      <c r="BKT68" s="61"/>
      <c r="BKU68" s="61"/>
      <c r="BKV68" s="61"/>
      <c r="BKW68" s="61"/>
      <c r="BKX68" s="61"/>
      <c r="BKY68" s="61"/>
      <c r="BKZ68" s="61"/>
      <c r="BLA68" s="61"/>
      <c r="BLB68" s="61"/>
      <c r="BLC68" s="61"/>
      <c r="BLD68" s="61"/>
      <c r="BLE68" s="61"/>
      <c r="BLF68" s="61"/>
      <c r="BLG68" s="61"/>
      <c r="BLH68" s="61"/>
      <c r="BLI68" s="61"/>
      <c r="BLJ68" s="61"/>
      <c r="BLK68" s="61"/>
      <c r="BLL68" s="61"/>
      <c r="BLM68" s="61"/>
      <c r="BLN68" s="61"/>
      <c r="BLO68" s="61"/>
      <c r="BLP68" s="61"/>
      <c r="BLQ68" s="61"/>
      <c r="BLR68" s="61"/>
      <c r="BLS68" s="61"/>
      <c r="BLT68" s="61"/>
      <c r="BLU68" s="61"/>
      <c r="BLV68" s="61"/>
      <c r="BLW68" s="61"/>
      <c r="BLX68" s="61"/>
      <c r="BLY68" s="61"/>
      <c r="BLZ68" s="61"/>
      <c r="BMA68" s="61"/>
      <c r="BMB68" s="61"/>
      <c r="BMC68" s="61"/>
      <c r="BMD68" s="61"/>
      <c r="BME68" s="61"/>
      <c r="BMF68" s="61"/>
      <c r="BMG68" s="61"/>
      <c r="BMH68" s="61"/>
      <c r="BMI68" s="61"/>
      <c r="BMJ68" s="61"/>
      <c r="BMK68" s="61"/>
      <c r="BML68" s="61"/>
      <c r="BMM68" s="61"/>
      <c r="BMN68" s="61"/>
      <c r="BMO68" s="61"/>
      <c r="BMP68" s="61"/>
      <c r="BMQ68" s="61"/>
      <c r="BMR68" s="61"/>
      <c r="BMS68" s="61"/>
      <c r="BMT68" s="61"/>
      <c r="BMU68" s="61"/>
      <c r="BMV68" s="61"/>
      <c r="BMW68" s="61"/>
      <c r="BMX68" s="61"/>
      <c r="BMY68" s="61"/>
      <c r="BMZ68" s="61"/>
      <c r="BNA68" s="61"/>
      <c r="BNB68" s="61"/>
      <c r="BNC68" s="61"/>
      <c r="BND68" s="61"/>
      <c r="BNE68" s="61"/>
      <c r="BNF68" s="61"/>
      <c r="BNG68" s="61"/>
      <c r="BNH68" s="61"/>
      <c r="BNI68" s="61"/>
      <c r="BNJ68" s="61"/>
      <c r="BNK68" s="61"/>
      <c r="BNL68" s="61"/>
      <c r="BNM68" s="61"/>
      <c r="BNN68" s="61"/>
      <c r="BNO68" s="61"/>
      <c r="BNP68" s="61"/>
      <c r="BNQ68" s="61"/>
      <c r="BNR68" s="61"/>
      <c r="BNS68" s="61"/>
      <c r="BNT68" s="61"/>
      <c r="BNU68" s="61"/>
      <c r="BNV68" s="61"/>
      <c r="BNW68" s="61"/>
      <c r="BNX68" s="61"/>
      <c r="BNY68" s="61"/>
      <c r="BNZ68" s="61"/>
      <c r="BOA68" s="61"/>
      <c r="BOB68" s="61"/>
      <c r="BOC68" s="61"/>
      <c r="BOD68" s="61"/>
      <c r="BOE68" s="61"/>
      <c r="BOF68" s="61"/>
      <c r="BOG68" s="61"/>
      <c r="BOH68" s="61"/>
      <c r="BOI68" s="61"/>
      <c r="BOJ68" s="61"/>
      <c r="BOK68" s="61"/>
      <c r="BOL68" s="61"/>
      <c r="BOM68" s="61"/>
      <c r="BON68" s="61"/>
      <c r="BOO68" s="61"/>
      <c r="BOP68" s="61"/>
      <c r="BOQ68" s="61"/>
      <c r="BOR68" s="61"/>
      <c r="BOS68" s="61"/>
      <c r="BOT68" s="61"/>
      <c r="BOU68" s="61"/>
      <c r="BOV68" s="61"/>
      <c r="BOW68" s="61"/>
      <c r="BOX68" s="61"/>
      <c r="BOY68" s="61"/>
      <c r="BOZ68" s="61"/>
      <c r="BPA68" s="61"/>
      <c r="BPB68" s="61"/>
      <c r="BPC68" s="61"/>
      <c r="BPD68" s="61"/>
      <c r="BPE68" s="61"/>
      <c r="BPF68" s="61"/>
      <c r="BPG68" s="61"/>
      <c r="BPH68" s="61"/>
      <c r="BPI68" s="61"/>
      <c r="BPJ68" s="61"/>
      <c r="BPK68" s="61"/>
      <c r="BPL68" s="61"/>
      <c r="BPM68" s="61"/>
      <c r="BPN68" s="61"/>
      <c r="BPO68" s="61"/>
      <c r="BPP68" s="61"/>
      <c r="BPQ68" s="61"/>
      <c r="BPR68" s="61"/>
      <c r="BPS68" s="61"/>
      <c r="BPT68" s="61"/>
      <c r="BPU68" s="61"/>
      <c r="BPV68" s="61"/>
      <c r="BPW68" s="61"/>
      <c r="BPX68" s="61"/>
      <c r="BPY68" s="61"/>
      <c r="BPZ68" s="61"/>
      <c r="BQA68" s="61"/>
      <c r="BQB68" s="61"/>
      <c r="BQC68" s="61"/>
      <c r="BQD68" s="61"/>
      <c r="BQE68" s="61"/>
      <c r="BQF68" s="61"/>
      <c r="BQG68" s="61"/>
      <c r="BQH68" s="61"/>
      <c r="BQI68" s="61"/>
      <c r="BQJ68" s="61"/>
      <c r="BQK68" s="61"/>
      <c r="BQL68" s="61"/>
      <c r="BQM68" s="61"/>
      <c r="BQN68" s="61"/>
      <c r="BQO68" s="61"/>
      <c r="BQP68" s="61"/>
      <c r="BQQ68" s="61"/>
      <c r="BQR68" s="61"/>
      <c r="BQS68" s="61"/>
      <c r="BQT68" s="61"/>
      <c r="BQU68" s="61"/>
      <c r="BQV68" s="61"/>
      <c r="BQW68" s="61"/>
      <c r="BQX68" s="61"/>
      <c r="BQY68" s="61"/>
      <c r="BQZ68" s="61"/>
      <c r="BRA68" s="61"/>
      <c r="BRB68" s="61"/>
      <c r="BRC68" s="61"/>
      <c r="BRD68" s="61"/>
      <c r="BRE68" s="61"/>
      <c r="BRF68" s="61"/>
      <c r="BRG68" s="61"/>
      <c r="BRH68" s="61"/>
      <c r="BRI68" s="61"/>
      <c r="BRJ68" s="61"/>
      <c r="BRK68" s="61"/>
      <c r="BRL68" s="61"/>
      <c r="BRM68" s="61"/>
      <c r="BRN68" s="61"/>
      <c r="BRO68" s="61"/>
      <c r="BRP68" s="61"/>
      <c r="BRQ68" s="61"/>
      <c r="BRR68" s="61"/>
      <c r="BRS68" s="61"/>
      <c r="BRT68" s="61"/>
      <c r="BRU68" s="61"/>
      <c r="BRV68" s="61"/>
      <c r="BRW68" s="61"/>
      <c r="BRX68" s="61"/>
      <c r="BRY68" s="61"/>
      <c r="BRZ68" s="61"/>
      <c r="BSA68" s="61"/>
      <c r="BSB68" s="61"/>
      <c r="BSC68" s="61"/>
      <c r="BSD68" s="61"/>
      <c r="BSE68" s="61"/>
      <c r="BSF68" s="61"/>
      <c r="BSG68" s="61"/>
      <c r="BSH68" s="61"/>
      <c r="BSI68" s="61"/>
      <c r="BSJ68" s="61"/>
      <c r="BSK68" s="61"/>
      <c r="BSL68" s="61"/>
      <c r="BSM68" s="61"/>
      <c r="BSN68" s="61"/>
      <c r="BSO68" s="61"/>
      <c r="BSP68" s="61"/>
      <c r="BSQ68" s="61"/>
      <c r="BSR68" s="61"/>
      <c r="BSS68" s="61"/>
      <c r="BST68" s="61"/>
      <c r="BSU68" s="61"/>
      <c r="BSV68" s="61"/>
      <c r="BSW68" s="61"/>
      <c r="BSX68" s="61"/>
      <c r="BSY68" s="61"/>
      <c r="BSZ68" s="61"/>
      <c r="BTA68" s="61"/>
      <c r="BTB68" s="61"/>
      <c r="BTC68" s="61"/>
      <c r="BTD68" s="61"/>
      <c r="BTE68" s="61"/>
      <c r="BTF68" s="61"/>
      <c r="BTG68" s="61"/>
      <c r="BTH68" s="61"/>
      <c r="BTI68" s="61"/>
      <c r="BTJ68" s="61"/>
      <c r="BTK68" s="61"/>
      <c r="BTL68" s="61"/>
      <c r="BTM68" s="61"/>
      <c r="BTN68" s="61"/>
      <c r="BTO68" s="61"/>
      <c r="BTP68" s="61"/>
      <c r="BTQ68" s="61"/>
      <c r="BTR68" s="61"/>
      <c r="BTS68" s="61"/>
      <c r="BTT68" s="61"/>
      <c r="BTU68" s="61"/>
      <c r="BTV68" s="61"/>
      <c r="BTW68" s="61"/>
      <c r="BTX68" s="61"/>
      <c r="BTY68" s="61"/>
      <c r="BTZ68" s="61"/>
      <c r="BUA68" s="61"/>
      <c r="BUB68" s="61"/>
      <c r="BUC68" s="61"/>
      <c r="BUD68" s="61"/>
      <c r="BUE68" s="61"/>
      <c r="BUF68" s="61"/>
      <c r="BUG68" s="61"/>
      <c r="BUH68" s="61"/>
      <c r="BUI68" s="61"/>
      <c r="BUJ68" s="61"/>
      <c r="BUK68" s="61"/>
      <c r="BUL68" s="61"/>
      <c r="BUM68" s="61"/>
      <c r="BUN68" s="61"/>
      <c r="BUO68" s="61"/>
      <c r="BUP68" s="61"/>
      <c r="BUQ68" s="61"/>
      <c r="BUR68" s="61"/>
      <c r="BUS68" s="61"/>
      <c r="BUT68" s="61"/>
      <c r="BUU68" s="61"/>
      <c r="BUV68" s="61"/>
      <c r="BUW68" s="61"/>
      <c r="BUX68" s="61"/>
      <c r="BUY68" s="61"/>
      <c r="BUZ68" s="61"/>
      <c r="BVA68" s="61"/>
      <c r="BVB68" s="61"/>
      <c r="BVC68" s="61"/>
      <c r="BVD68" s="61"/>
      <c r="BVE68" s="61"/>
      <c r="BVF68" s="61"/>
      <c r="BVG68" s="61"/>
      <c r="BVH68" s="61"/>
      <c r="BVI68" s="61"/>
      <c r="BVJ68" s="61"/>
      <c r="BVK68" s="61"/>
      <c r="BVL68" s="61"/>
      <c r="BVM68" s="61"/>
      <c r="BVN68" s="61"/>
      <c r="BVO68" s="61"/>
      <c r="BVP68" s="61"/>
      <c r="BVQ68" s="61"/>
      <c r="BVR68" s="61"/>
      <c r="BVS68" s="61"/>
      <c r="BVT68" s="61"/>
      <c r="BVU68" s="61"/>
      <c r="BVV68" s="61"/>
      <c r="BVW68" s="61"/>
      <c r="BVX68" s="61"/>
      <c r="BVY68" s="61"/>
      <c r="BVZ68" s="61"/>
      <c r="BWA68" s="61"/>
      <c r="BWB68" s="61"/>
      <c r="BWC68" s="61"/>
      <c r="BWD68" s="61"/>
      <c r="BWE68" s="61"/>
      <c r="BWF68" s="61"/>
      <c r="BWG68" s="61"/>
      <c r="BWH68" s="61"/>
      <c r="BWI68" s="61"/>
      <c r="BWJ68" s="61"/>
      <c r="BWK68" s="61"/>
      <c r="BWL68" s="61"/>
      <c r="BWM68" s="61"/>
      <c r="BWN68" s="61"/>
      <c r="BWO68" s="61"/>
      <c r="BWP68" s="61"/>
      <c r="BWQ68" s="61"/>
      <c r="BWR68" s="61"/>
      <c r="BWS68" s="61"/>
      <c r="BWT68" s="61"/>
      <c r="BWU68" s="61"/>
      <c r="BWV68" s="61"/>
      <c r="BWW68" s="61"/>
      <c r="BWX68" s="61"/>
      <c r="BWY68" s="61"/>
      <c r="BWZ68" s="61"/>
      <c r="BXA68" s="61"/>
      <c r="BXB68" s="61"/>
      <c r="BXC68" s="61"/>
      <c r="BXD68" s="61"/>
      <c r="BXE68" s="61"/>
      <c r="BXF68" s="61"/>
      <c r="BXG68" s="61"/>
      <c r="BXH68" s="61"/>
      <c r="BXI68" s="61"/>
      <c r="BXJ68" s="61"/>
      <c r="BXK68" s="61"/>
      <c r="BXL68" s="61"/>
      <c r="BXM68" s="61"/>
      <c r="BXN68" s="61"/>
      <c r="BXO68" s="61"/>
      <c r="BXP68" s="61"/>
      <c r="BXQ68" s="61"/>
      <c r="BXR68" s="61"/>
      <c r="BXS68" s="61"/>
      <c r="BXT68" s="61"/>
      <c r="BXU68" s="61"/>
      <c r="BXV68" s="61"/>
      <c r="BXW68" s="61"/>
      <c r="BXX68" s="61"/>
      <c r="BXY68" s="61"/>
      <c r="BXZ68" s="61"/>
      <c r="BYA68" s="61"/>
      <c r="BYB68" s="61"/>
      <c r="BYC68" s="61"/>
      <c r="BYD68" s="61"/>
      <c r="BYE68" s="61"/>
      <c r="BYF68" s="61"/>
      <c r="BYG68" s="61"/>
      <c r="BYH68" s="61"/>
      <c r="BYI68" s="61"/>
      <c r="BYJ68" s="61"/>
      <c r="BYK68" s="61"/>
      <c r="BYL68" s="61"/>
      <c r="BYM68" s="61"/>
      <c r="BYN68" s="61"/>
      <c r="BYO68" s="61"/>
      <c r="BYP68" s="61"/>
      <c r="BYQ68" s="61"/>
      <c r="BYR68" s="61"/>
      <c r="BYS68" s="61"/>
      <c r="BYT68" s="61"/>
      <c r="BYU68" s="61"/>
      <c r="BYV68" s="61"/>
      <c r="BYW68" s="61"/>
      <c r="BYX68" s="61"/>
      <c r="BYY68" s="61"/>
      <c r="BYZ68" s="61"/>
      <c r="BZA68" s="61"/>
      <c r="BZB68" s="61"/>
      <c r="BZC68" s="61"/>
      <c r="BZD68" s="61"/>
      <c r="BZE68" s="61"/>
      <c r="BZF68" s="61"/>
      <c r="BZG68" s="61"/>
      <c r="BZH68" s="61"/>
      <c r="BZI68" s="61"/>
      <c r="BZJ68" s="61"/>
      <c r="BZK68" s="61"/>
      <c r="BZL68" s="61"/>
      <c r="BZM68" s="61"/>
      <c r="BZN68" s="61"/>
      <c r="BZO68" s="61"/>
      <c r="BZP68" s="61"/>
      <c r="BZQ68" s="61"/>
      <c r="BZR68" s="61"/>
      <c r="BZS68" s="61"/>
      <c r="BZT68" s="61"/>
      <c r="BZU68" s="61"/>
      <c r="BZV68" s="61"/>
      <c r="BZW68" s="61"/>
      <c r="BZX68" s="61"/>
      <c r="BZY68" s="61"/>
      <c r="BZZ68" s="61"/>
      <c r="CAA68" s="61"/>
      <c r="CAB68" s="61"/>
      <c r="CAC68" s="61"/>
      <c r="CAD68" s="61"/>
      <c r="CAE68" s="61"/>
      <c r="CAF68" s="61"/>
      <c r="CAG68" s="61"/>
      <c r="CAH68" s="61"/>
      <c r="CAI68" s="61"/>
      <c r="CAJ68" s="61"/>
      <c r="CAK68" s="61"/>
      <c r="CAL68" s="61"/>
      <c r="CAM68" s="61"/>
      <c r="CAN68" s="61"/>
      <c r="CAO68" s="61"/>
      <c r="CAP68" s="61"/>
      <c r="CAQ68" s="61"/>
      <c r="CAR68" s="61"/>
      <c r="CAS68" s="61"/>
      <c r="CAT68" s="61"/>
      <c r="CAU68" s="61"/>
      <c r="CAV68" s="61"/>
      <c r="CAW68" s="61"/>
      <c r="CAX68" s="61"/>
      <c r="CAY68" s="61"/>
      <c r="CAZ68" s="61"/>
      <c r="CBA68" s="61"/>
      <c r="CBB68" s="61"/>
      <c r="CBC68" s="61"/>
      <c r="CBD68" s="61"/>
      <c r="CBE68" s="61"/>
      <c r="CBF68" s="61"/>
      <c r="CBG68" s="61"/>
      <c r="CBH68" s="61"/>
      <c r="CBI68" s="61"/>
      <c r="CBJ68" s="61"/>
      <c r="CBK68" s="61"/>
      <c r="CBL68" s="61"/>
      <c r="CBM68" s="61"/>
      <c r="CBN68" s="61"/>
      <c r="CBO68" s="61"/>
    </row>
    <row r="69" spans="1:2095" s="32" customFormat="1" ht="47.25">
      <c r="A69" s="85"/>
      <c r="B69" s="86"/>
      <c r="C69" s="85"/>
      <c r="D69" s="85"/>
      <c r="E69" s="86"/>
      <c r="F69" s="63" t="s">
        <v>75</v>
      </c>
      <c r="G69" s="5">
        <f t="shared" si="25"/>
        <v>755795</v>
      </c>
      <c r="H69" s="5">
        <v>85983</v>
      </c>
      <c r="I69" s="5">
        <v>81558</v>
      </c>
      <c r="J69" s="5">
        <v>91710</v>
      </c>
      <c r="K69" s="5">
        <v>101265</v>
      </c>
      <c r="L69" s="5">
        <v>119390</v>
      </c>
      <c r="M69" s="5">
        <v>131688</v>
      </c>
      <c r="N69" s="5">
        <v>144201</v>
      </c>
      <c r="O69" s="75"/>
      <c r="P69" s="75"/>
      <c r="Q69" s="84"/>
      <c r="R69" s="84"/>
      <c r="S69" s="84"/>
      <c r="T69" s="84"/>
      <c r="U69" s="84"/>
      <c r="V69" s="84"/>
      <c r="W69" s="84"/>
      <c r="X69" s="84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  <c r="IM69" s="61"/>
      <c r="IN69" s="61"/>
      <c r="IO69" s="61"/>
      <c r="IP69" s="61"/>
      <c r="IQ69" s="61"/>
      <c r="IR69" s="61"/>
      <c r="IS69" s="61"/>
      <c r="IT69" s="61"/>
      <c r="IU69" s="61"/>
      <c r="IV69" s="61"/>
      <c r="IW69" s="61"/>
      <c r="IX69" s="61"/>
      <c r="IY69" s="61"/>
      <c r="IZ69" s="61"/>
      <c r="JA69" s="61"/>
      <c r="JB69" s="61"/>
      <c r="JC69" s="61"/>
      <c r="JD69" s="61"/>
      <c r="JE69" s="61"/>
      <c r="JF69" s="61"/>
      <c r="JG69" s="61"/>
      <c r="JH69" s="61"/>
      <c r="JI69" s="61"/>
      <c r="JJ69" s="61"/>
      <c r="JK69" s="61"/>
      <c r="JL69" s="61"/>
      <c r="JM69" s="61"/>
      <c r="JN69" s="61"/>
      <c r="JO69" s="61"/>
      <c r="JP69" s="61"/>
      <c r="JQ69" s="61"/>
      <c r="JR69" s="61"/>
      <c r="JS69" s="61"/>
      <c r="JT69" s="61"/>
      <c r="JU69" s="61"/>
      <c r="JV69" s="61"/>
      <c r="JW69" s="61"/>
      <c r="JX69" s="61"/>
      <c r="JY69" s="61"/>
      <c r="JZ69" s="61"/>
      <c r="KA69" s="61"/>
      <c r="KB69" s="61"/>
      <c r="KC69" s="61"/>
      <c r="KD69" s="61"/>
      <c r="KE69" s="61"/>
      <c r="KF69" s="61"/>
      <c r="KG69" s="61"/>
      <c r="KH69" s="61"/>
      <c r="KI69" s="61"/>
      <c r="KJ69" s="61"/>
      <c r="KK69" s="61"/>
      <c r="KL69" s="61"/>
      <c r="KM69" s="61"/>
      <c r="KN69" s="61"/>
      <c r="KO69" s="61"/>
      <c r="KP69" s="61"/>
      <c r="KQ69" s="61"/>
      <c r="KR69" s="61"/>
      <c r="KS69" s="61"/>
      <c r="KT69" s="61"/>
      <c r="KU69" s="61"/>
      <c r="KV69" s="61"/>
      <c r="KW69" s="61"/>
      <c r="KX69" s="61"/>
      <c r="KY69" s="61"/>
      <c r="KZ69" s="61"/>
      <c r="LA69" s="61"/>
      <c r="LB69" s="61"/>
      <c r="LC69" s="61"/>
      <c r="LD69" s="61"/>
      <c r="LE69" s="61"/>
      <c r="LF69" s="61"/>
      <c r="LG69" s="61"/>
      <c r="LH69" s="61"/>
      <c r="LI69" s="61"/>
      <c r="LJ69" s="61"/>
      <c r="LK69" s="61"/>
      <c r="LL69" s="61"/>
      <c r="LM69" s="61"/>
      <c r="LN69" s="61"/>
      <c r="LO69" s="61"/>
      <c r="LP69" s="61"/>
      <c r="LQ69" s="61"/>
      <c r="LR69" s="61"/>
      <c r="LS69" s="61"/>
      <c r="LT69" s="61"/>
      <c r="LU69" s="61"/>
      <c r="LV69" s="61"/>
      <c r="LW69" s="61"/>
      <c r="LX69" s="61"/>
      <c r="LY69" s="61"/>
      <c r="LZ69" s="61"/>
      <c r="MA69" s="61"/>
      <c r="MB69" s="61"/>
      <c r="MC69" s="61"/>
      <c r="MD69" s="61"/>
      <c r="ME69" s="61"/>
      <c r="MF69" s="61"/>
      <c r="MG69" s="61"/>
      <c r="MH69" s="61"/>
      <c r="MI69" s="61"/>
      <c r="MJ69" s="61"/>
      <c r="MK69" s="61"/>
      <c r="ML69" s="61"/>
      <c r="MM69" s="61"/>
      <c r="MN69" s="61"/>
      <c r="MO69" s="61"/>
      <c r="MP69" s="61"/>
      <c r="MQ69" s="61"/>
      <c r="MR69" s="61"/>
      <c r="MS69" s="61"/>
      <c r="MT69" s="61"/>
      <c r="MU69" s="61"/>
      <c r="MV69" s="61"/>
      <c r="MW69" s="61"/>
      <c r="MX69" s="61"/>
      <c r="MY69" s="61"/>
      <c r="MZ69" s="61"/>
      <c r="NA69" s="61"/>
      <c r="NB69" s="61"/>
      <c r="NC69" s="61"/>
      <c r="ND69" s="61"/>
      <c r="NE69" s="61"/>
      <c r="NF69" s="61"/>
      <c r="NG69" s="61"/>
      <c r="NH69" s="61"/>
      <c r="NI69" s="61"/>
      <c r="NJ69" s="61"/>
      <c r="NK69" s="61"/>
      <c r="NL69" s="61"/>
      <c r="NM69" s="61"/>
      <c r="NN69" s="61"/>
      <c r="NO69" s="61"/>
      <c r="NP69" s="61"/>
      <c r="NQ69" s="61"/>
      <c r="NR69" s="61"/>
      <c r="NS69" s="61"/>
      <c r="NT69" s="61"/>
      <c r="NU69" s="61"/>
      <c r="NV69" s="61"/>
      <c r="NW69" s="61"/>
      <c r="NX69" s="61"/>
      <c r="NY69" s="61"/>
      <c r="NZ69" s="61"/>
      <c r="OA69" s="61"/>
      <c r="OB69" s="61"/>
      <c r="OC69" s="61"/>
      <c r="OD69" s="61"/>
      <c r="OE69" s="61"/>
      <c r="OF69" s="61"/>
      <c r="OG69" s="61"/>
      <c r="OH69" s="61"/>
      <c r="OI69" s="61"/>
      <c r="OJ69" s="61"/>
      <c r="OK69" s="61"/>
      <c r="OL69" s="61"/>
      <c r="OM69" s="61"/>
      <c r="ON69" s="61"/>
      <c r="OO69" s="61"/>
      <c r="OP69" s="61"/>
      <c r="OQ69" s="61"/>
      <c r="OR69" s="61"/>
      <c r="OS69" s="61"/>
      <c r="OT69" s="61"/>
      <c r="OU69" s="61"/>
      <c r="OV69" s="61"/>
      <c r="OW69" s="61"/>
      <c r="OX69" s="61"/>
      <c r="OY69" s="61"/>
      <c r="OZ69" s="61"/>
      <c r="PA69" s="61"/>
      <c r="PB69" s="61"/>
      <c r="PC69" s="61"/>
      <c r="PD69" s="61"/>
      <c r="PE69" s="61"/>
      <c r="PF69" s="61"/>
      <c r="PG69" s="61"/>
      <c r="PH69" s="61"/>
      <c r="PI69" s="61"/>
      <c r="PJ69" s="61"/>
      <c r="PK69" s="61"/>
      <c r="PL69" s="61"/>
      <c r="PM69" s="61"/>
      <c r="PN69" s="61"/>
      <c r="PO69" s="61"/>
      <c r="PP69" s="61"/>
      <c r="PQ69" s="61"/>
      <c r="PR69" s="61"/>
      <c r="PS69" s="61"/>
      <c r="PT69" s="61"/>
      <c r="PU69" s="61"/>
      <c r="PV69" s="61"/>
      <c r="PW69" s="61"/>
      <c r="PX69" s="61"/>
      <c r="PY69" s="61"/>
      <c r="PZ69" s="61"/>
      <c r="QA69" s="61"/>
      <c r="QB69" s="61"/>
      <c r="QC69" s="61"/>
      <c r="QD69" s="61"/>
      <c r="QE69" s="61"/>
      <c r="QF69" s="61"/>
      <c r="QG69" s="61"/>
      <c r="QH69" s="61"/>
      <c r="QI69" s="61"/>
      <c r="QJ69" s="61"/>
      <c r="QK69" s="61"/>
      <c r="QL69" s="61"/>
      <c r="QM69" s="61"/>
      <c r="QN69" s="61"/>
      <c r="QO69" s="61"/>
      <c r="QP69" s="61"/>
      <c r="QQ69" s="61"/>
      <c r="QR69" s="61"/>
      <c r="QS69" s="61"/>
      <c r="QT69" s="61"/>
      <c r="QU69" s="61"/>
      <c r="QV69" s="61"/>
      <c r="QW69" s="61"/>
      <c r="QX69" s="61"/>
      <c r="QY69" s="61"/>
      <c r="QZ69" s="61"/>
      <c r="RA69" s="61"/>
      <c r="RB69" s="61"/>
      <c r="RC69" s="61"/>
      <c r="RD69" s="61"/>
      <c r="RE69" s="61"/>
      <c r="RF69" s="61"/>
      <c r="RG69" s="61"/>
      <c r="RH69" s="61"/>
      <c r="RI69" s="61"/>
      <c r="RJ69" s="61"/>
      <c r="RK69" s="61"/>
      <c r="RL69" s="61"/>
      <c r="RM69" s="61"/>
      <c r="RN69" s="61"/>
      <c r="RO69" s="61"/>
      <c r="RP69" s="61"/>
      <c r="RQ69" s="61"/>
      <c r="RR69" s="61"/>
      <c r="RS69" s="61"/>
      <c r="RT69" s="61"/>
      <c r="RU69" s="61"/>
      <c r="RV69" s="61"/>
      <c r="RW69" s="61"/>
      <c r="RX69" s="61"/>
      <c r="RY69" s="61"/>
      <c r="RZ69" s="61"/>
      <c r="SA69" s="61"/>
      <c r="SB69" s="61"/>
      <c r="SC69" s="61"/>
      <c r="SD69" s="61"/>
      <c r="SE69" s="61"/>
      <c r="SF69" s="61"/>
      <c r="SG69" s="61"/>
      <c r="SH69" s="61"/>
      <c r="SI69" s="61"/>
      <c r="SJ69" s="61"/>
      <c r="SK69" s="61"/>
      <c r="SL69" s="61"/>
      <c r="SM69" s="61"/>
      <c r="SN69" s="61"/>
      <c r="SO69" s="61"/>
      <c r="SP69" s="61"/>
      <c r="SQ69" s="61"/>
      <c r="SR69" s="61"/>
      <c r="SS69" s="61"/>
      <c r="ST69" s="61"/>
      <c r="SU69" s="61"/>
      <c r="SV69" s="61"/>
      <c r="SW69" s="61"/>
      <c r="SX69" s="61"/>
      <c r="SY69" s="61"/>
      <c r="SZ69" s="61"/>
      <c r="TA69" s="61"/>
      <c r="TB69" s="61"/>
      <c r="TC69" s="61"/>
      <c r="TD69" s="61"/>
      <c r="TE69" s="61"/>
      <c r="TF69" s="61"/>
      <c r="TG69" s="61"/>
      <c r="TH69" s="61"/>
      <c r="TI69" s="61"/>
      <c r="TJ69" s="61"/>
      <c r="TK69" s="61"/>
      <c r="TL69" s="61"/>
      <c r="TM69" s="61"/>
      <c r="TN69" s="61"/>
      <c r="TO69" s="61"/>
      <c r="TP69" s="61"/>
      <c r="TQ69" s="61"/>
      <c r="TR69" s="61"/>
      <c r="TS69" s="61"/>
      <c r="TT69" s="61"/>
      <c r="TU69" s="61"/>
      <c r="TV69" s="61"/>
      <c r="TW69" s="61"/>
      <c r="TX69" s="61"/>
      <c r="TY69" s="61"/>
      <c r="TZ69" s="61"/>
      <c r="UA69" s="61"/>
      <c r="UB69" s="61"/>
      <c r="UC69" s="61"/>
      <c r="UD69" s="61"/>
      <c r="UE69" s="61"/>
      <c r="UF69" s="61"/>
      <c r="UG69" s="61"/>
      <c r="UH69" s="61"/>
      <c r="UI69" s="61"/>
      <c r="UJ69" s="61"/>
      <c r="UK69" s="61"/>
      <c r="UL69" s="61"/>
      <c r="UM69" s="61"/>
      <c r="UN69" s="61"/>
      <c r="UO69" s="61"/>
      <c r="UP69" s="61"/>
      <c r="UQ69" s="61"/>
      <c r="UR69" s="61"/>
      <c r="US69" s="61"/>
      <c r="UT69" s="61"/>
      <c r="UU69" s="61"/>
      <c r="UV69" s="61"/>
      <c r="UW69" s="61"/>
      <c r="UX69" s="61"/>
      <c r="UY69" s="61"/>
      <c r="UZ69" s="61"/>
      <c r="VA69" s="61"/>
      <c r="VB69" s="61"/>
      <c r="VC69" s="61"/>
      <c r="VD69" s="61"/>
      <c r="VE69" s="61"/>
      <c r="VF69" s="61"/>
      <c r="VG69" s="61"/>
      <c r="VH69" s="61"/>
      <c r="VI69" s="61"/>
      <c r="VJ69" s="61"/>
      <c r="VK69" s="61"/>
      <c r="VL69" s="61"/>
      <c r="VM69" s="61"/>
      <c r="VN69" s="61"/>
      <c r="VO69" s="61"/>
      <c r="VP69" s="61"/>
      <c r="VQ69" s="61"/>
      <c r="VR69" s="61"/>
      <c r="VS69" s="61"/>
      <c r="VT69" s="61"/>
      <c r="VU69" s="61"/>
      <c r="VV69" s="61"/>
      <c r="VW69" s="61"/>
      <c r="VX69" s="61"/>
      <c r="VY69" s="61"/>
      <c r="VZ69" s="61"/>
      <c r="WA69" s="61"/>
      <c r="WB69" s="61"/>
      <c r="WC69" s="61"/>
      <c r="WD69" s="61"/>
      <c r="WE69" s="61"/>
      <c r="WF69" s="61"/>
      <c r="WG69" s="61"/>
      <c r="WH69" s="61"/>
      <c r="WI69" s="61"/>
      <c r="WJ69" s="61"/>
      <c r="WK69" s="61"/>
      <c r="WL69" s="61"/>
      <c r="WM69" s="61"/>
      <c r="WN69" s="61"/>
      <c r="WO69" s="61"/>
      <c r="WP69" s="61"/>
      <c r="WQ69" s="61"/>
      <c r="WR69" s="61"/>
      <c r="WS69" s="61"/>
      <c r="WT69" s="61"/>
      <c r="WU69" s="61"/>
      <c r="WV69" s="61"/>
      <c r="WW69" s="61"/>
      <c r="WX69" s="61"/>
      <c r="WY69" s="61"/>
      <c r="WZ69" s="61"/>
      <c r="XA69" s="61"/>
      <c r="XB69" s="61"/>
      <c r="XC69" s="61"/>
      <c r="XD69" s="61"/>
      <c r="XE69" s="61"/>
      <c r="XF69" s="61"/>
      <c r="XG69" s="61"/>
      <c r="XH69" s="61"/>
      <c r="XI69" s="61"/>
      <c r="XJ69" s="61"/>
      <c r="XK69" s="61"/>
      <c r="XL69" s="61"/>
      <c r="XM69" s="61"/>
      <c r="XN69" s="61"/>
      <c r="XO69" s="61"/>
      <c r="XP69" s="61"/>
      <c r="XQ69" s="61"/>
      <c r="XR69" s="61"/>
      <c r="XS69" s="61"/>
      <c r="XT69" s="61"/>
      <c r="XU69" s="61"/>
      <c r="XV69" s="61"/>
      <c r="XW69" s="61"/>
      <c r="XX69" s="61"/>
      <c r="XY69" s="61"/>
      <c r="XZ69" s="61"/>
      <c r="YA69" s="61"/>
      <c r="YB69" s="61"/>
      <c r="YC69" s="61"/>
      <c r="YD69" s="61"/>
      <c r="YE69" s="61"/>
      <c r="YF69" s="61"/>
      <c r="YG69" s="61"/>
      <c r="YH69" s="61"/>
      <c r="YI69" s="61"/>
      <c r="YJ69" s="61"/>
      <c r="YK69" s="61"/>
      <c r="YL69" s="61"/>
      <c r="YM69" s="61"/>
      <c r="YN69" s="61"/>
      <c r="YO69" s="61"/>
      <c r="YP69" s="61"/>
      <c r="YQ69" s="61"/>
      <c r="YR69" s="61"/>
      <c r="YS69" s="61"/>
      <c r="YT69" s="61"/>
      <c r="YU69" s="61"/>
      <c r="YV69" s="61"/>
      <c r="YW69" s="61"/>
      <c r="YX69" s="61"/>
      <c r="YY69" s="61"/>
      <c r="YZ69" s="61"/>
      <c r="ZA69" s="61"/>
      <c r="ZB69" s="61"/>
      <c r="ZC69" s="61"/>
      <c r="ZD69" s="61"/>
      <c r="ZE69" s="61"/>
      <c r="ZF69" s="61"/>
      <c r="ZG69" s="61"/>
      <c r="ZH69" s="61"/>
      <c r="ZI69" s="61"/>
      <c r="ZJ69" s="61"/>
      <c r="ZK69" s="61"/>
      <c r="ZL69" s="61"/>
      <c r="ZM69" s="61"/>
      <c r="ZN69" s="61"/>
      <c r="ZO69" s="61"/>
      <c r="ZP69" s="61"/>
      <c r="ZQ69" s="61"/>
      <c r="ZR69" s="61"/>
      <c r="ZS69" s="61"/>
      <c r="ZT69" s="61"/>
      <c r="ZU69" s="61"/>
      <c r="ZV69" s="61"/>
      <c r="ZW69" s="61"/>
      <c r="ZX69" s="61"/>
      <c r="ZY69" s="61"/>
      <c r="ZZ69" s="61"/>
      <c r="AAA69" s="61"/>
      <c r="AAB69" s="61"/>
      <c r="AAC69" s="61"/>
      <c r="AAD69" s="61"/>
      <c r="AAE69" s="61"/>
      <c r="AAF69" s="61"/>
      <c r="AAG69" s="61"/>
      <c r="AAH69" s="61"/>
      <c r="AAI69" s="61"/>
      <c r="AAJ69" s="61"/>
      <c r="AAK69" s="61"/>
      <c r="AAL69" s="61"/>
      <c r="AAM69" s="61"/>
      <c r="AAN69" s="61"/>
      <c r="AAO69" s="61"/>
      <c r="AAP69" s="61"/>
      <c r="AAQ69" s="61"/>
      <c r="AAR69" s="61"/>
      <c r="AAS69" s="61"/>
      <c r="AAT69" s="61"/>
      <c r="AAU69" s="61"/>
      <c r="AAV69" s="61"/>
      <c r="AAW69" s="61"/>
      <c r="AAX69" s="61"/>
      <c r="AAY69" s="61"/>
      <c r="AAZ69" s="61"/>
      <c r="ABA69" s="61"/>
      <c r="ABB69" s="61"/>
      <c r="ABC69" s="61"/>
      <c r="ABD69" s="61"/>
      <c r="ABE69" s="61"/>
      <c r="ABF69" s="61"/>
      <c r="ABG69" s="61"/>
      <c r="ABH69" s="61"/>
      <c r="ABI69" s="61"/>
      <c r="ABJ69" s="61"/>
      <c r="ABK69" s="61"/>
      <c r="ABL69" s="61"/>
      <c r="ABM69" s="61"/>
      <c r="ABN69" s="61"/>
      <c r="ABO69" s="61"/>
      <c r="ABP69" s="61"/>
      <c r="ABQ69" s="61"/>
      <c r="ABR69" s="61"/>
      <c r="ABS69" s="61"/>
      <c r="ABT69" s="61"/>
      <c r="ABU69" s="61"/>
      <c r="ABV69" s="61"/>
      <c r="ABW69" s="61"/>
      <c r="ABX69" s="61"/>
      <c r="ABY69" s="61"/>
      <c r="ABZ69" s="61"/>
      <c r="ACA69" s="61"/>
      <c r="ACB69" s="61"/>
      <c r="ACC69" s="61"/>
      <c r="ACD69" s="61"/>
      <c r="ACE69" s="61"/>
      <c r="ACF69" s="61"/>
      <c r="ACG69" s="61"/>
      <c r="ACH69" s="61"/>
      <c r="ACI69" s="61"/>
      <c r="ACJ69" s="61"/>
      <c r="ACK69" s="61"/>
      <c r="ACL69" s="61"/>
      <c r="ACM69" s="61"/>
      <c r="ACN69" s="61"/>
      <c r="ACO69" s="61"/>
      <c r="ACP69" s="61"/>
      <c r="ACQ69" s="61"/>
      <c r="ACR69" s="61"/>
      <c r="ACS69" s="61"/>
      <c r="ACT69" s="61"/>
      <c r="ACU69" s="61"/>
      <c r="ACV69" s="61"/>
      <c r="ACW69" s="61"/>
      <c r="ACX69" s="61"/>
      <c r="ACY69" s="61"/>
      <c r="ACZ69" s="61"/>
      <c r="ADA69" s="61"/>
      <c r="ADB69" s="61"/>
      <c r="ADC69" s="61"/>
      <c r="ADD69" s="61"/>
      <c r="ADE69" s="61"/>
      <c r="ADF69" s="61"/>
      <c r="ADG69" s="61"/>
      <c r="ADH69" s="61"/>
      <c r="ADI69" s="61"/>
      <c r="ADJ69" s="61"/>
      <c r="ADK69" s="61"/>
      <c r="ADL69" s="61"/>
      <c r="ADM69" s="61"/>
      <c r="ADN69" s="61"/>
      <c r="ADO69" s="61"/>
      <c r="ADP69" s="61"/>
      <c r="ADQ69" s="61"/>
      <c r="ADR69" s="61"/>
      <c r="ADS69" s="61"/>
      <c r="ADT69" s="61"/>
      <c r="ADU69" s="61"/>
      <c r="ADV69" s="61"/>
      <c r="ADW69" s="61"/>
      <c r="ADX69" s="61"/>
      <c r="ADY69" s="61"/>
      <c r="ADZ69" s="61"/>
      <c r="AEA69" s="61"/>
      <c r="AEB69" s="61"/>
      <c r="AEC69" s="61"/>
      <c r="AED69" s="61"/>
      <c r="AEE69" s="61"/>
      <c r="AEF69" s="61"/>
      <c r="AEG69" s="61"/>
      <c r="AEH69" s="61"/>
      <c r="AEI69" s="61"/>
      <c r="AEJ69" s="61"/>
      <c r="AEK69" s="61"/>
      <c r="AEL69" s="61"/>
      <c r="AEM69" s="61"/>
      <c r="AEN69" s="61"/>
      <c r="AEO69" s="61"/>
      <c r="AEP69" s="61"/>
      <c r="AEQ69" s="61"/>
      <c r="AER69" s="61"/>
      <c r="AES69" s="61"/>
      <c r="AET69" s="61"/>
      <c r="AEU69" s="61"/>
      <c r="AEV69" s="61"/>
      <c r="AEW69" s="61"/>
      <c r="AEX69" s="61"/>
      <c r="AEY69" s="61"/>
      <c r="AEZ69" s="61"/>
      <c r="AFA69" s="61"/>
      <c r="AFB69" s="61"/>
      <c r="AFC69" s="61"/>
      <c r="AFD69" s="61"/>
      <c r="AFE69" s="61"/>
      <c r="AFF69" s="61"/>
      <c r="AFG69" s="61"/>
      <c r="AFH69" s="61"/>
      <c r="AFI69" s="61"/>
      <c r="AFJ69" s="61"/>
      <c r="AFK69" s="61"/>
      <c r="AFL69" s="61"/>
      <c r="AFM69" s="61"/>
      <c r="AFN69" s="61"/>
      <c r="AFO69" s="61"/>
      <c r="AFP69" s="61"/>
      <c r="AFQ69" s="61"/>
      <c r="AFR69" s="61"/>
      <c r="AFS69" s="61"/>
      <c r="AFT69" s="61"/>
      <c r="AFU69" s="61"/>
      <c r="AFV69" s="61"/>
      <c r="AFW69" s="61"/>
      <c r="AFX69" s="61"/>
      <c r="AFY69" s="61"/>
      <c r="AFZ69" s="61"/>
      <c r="AGA69" s="61"/>
      <c r="AGB69" s="61"/>
      <c r="AGC69" s="61"/>
      <c r="AGD69" s="61"/>
      <c r="AGE69" s="61"/>
      <c r="AGF69" s="61"/>
      <c r="AGG69" s="61"/>
      <c r="AGH69" s="61"/>
      <c r="AGI69" s="61"/>
      <c r="AGJ69" s="61"/>
      <c r="AGK69" s="61"/>
      <c r="AGL69" s="61"/>
      <c r="AGM69" s="61"/>
      <c r="AGN69" s="61"/>
      <c r="AGO69" s="61"/>
      <c r="AGP69" s="61"/>
      <c r="AGQ69" s="61"/>
      <c r="AGR69" s="61"/>
      <c r="AGS69" s="61"/>
      <c r="AGT69" s="61"/>
      <c r="AGU69" s="61"/>
      <c r="AGV69" s="61"/>
      <c r="AGW69" s="61"/>
      <c r="AGX69" s="61"/>
      <c r="AGY69" s="61"/>
      <c r="AGZ69" s="61"/>
      <c r="AHA69" s="61"/>
      <c r="AHB69" s="61"/>
      <c r="AHC69" s="61"/>
      <c r="AHD69" s="61"/>
      <c r="AHE69" s="61"/>
      <c r="AHF69" s="61"/>
      <c r="AHG69" s="61"/>
      <c r="AHH69" s="61"/>
      <c r="AHI69" s="61"/>
      <c r="AHJ69" s="61"/>
      <c r="AHK69" s="61"/>
      <c r="AHL69" s="61"/>
      <c r="AHM69" s="61"/>
      <c r="AHN69" s="61"/>
      <c r="AHO69" s="61"/>
      <c r="AHP69" s="61"/>
      <c r="AHQ69" s="61"/>
      <c r="AHR69" s="61"/>
      <c r="AHS69" s="61"/>
      <c r="AHT69" s="61"/>
      <c r="AHU69" s="61"/>
      <c r="AHV69" s="61"/>
      <c r="AHW69" s="61"/>
      <c r="AHX69" s="61"/>
      <c r="AHY69" s="61"/>
      <c r="AHZ69" s="61"/>
      <c r="AIA69" s="61"/>
      <c r="AIB69" s="61"/>
      <c r="AIC69" s="61"/>
      <c r="AID69" s="61"/>
      <c r="AIE69" s="61"/>
      <c r="AIF69" s="61"/>
      <c r="AIG69" s="61"/>
      <c r="AIH69" s="61"/>
      <c r="AII69" s="61"/>
      <c r="AIJ69" s="61"/>
      <c r="AIK69" s="61"/>
      <c r="AIL69" s="61"/>
      <c r="AIM69" s="61"/>
      <c r="AIN69" s="61"/>
      <c r="AIO69" s="61"/>
      <c r="AIP69" s="61"/>
      <c r="AIQ69" s="61"/>
      <c r="AIR69" s="61"/>
      <c r="AIS69" s="61"/>
      <c r="AIT69" s="61"/>
      <c r="AIU69" s="61"/>
      <c r="AIV69" s="61"/>
      <c r="AIW69" s="61"/>
      <c r="AIX69" s="61"/>
      <c r="AIY69" s="61"/>
      <c r="AIZ69" s="61"/>
      <c r="AJA69" s="61"/>
      <c r="AJB69" s="61"/>
      <c r="AJC69" s="61"/>
      <c r="AJD69" s="61"/>
      <c r="AJE69" s="61"/>
      <c r="AJF69" s="61"/>
      <c r="AJG69" s="61"/>
      <c r="AJH69" s="61"/>
      <c r="AJI69" s="61"/>
      <c r="AJJ69" s="61"/>
      <c r="AJK69" s="61"/>
      <c r="AJL69" s="61"/>
      <c r="AJM69" s="61"/>
      <c r="AJN69" s="61"/>
      <c r="AJO69" s="61"/>
      <c r="AJP69" s="61"/>
      <c r="AJQ69" s="61"/>
      <c r="AJR69" s="61"/>
      <c r="AJS69" s="61"/>
      <c r="AJT69" s="61"/>
      <c r="AJU69" s="61"/>
      <c r="AJV69" s="61"/>
      <c r="AJW69" s="61"/>
      <c r="AJX69" s="61"/>
      <c r="AJY69" s="61"/>
      <c r="AJZ69" s="61"/>
      <c r="AKA69" s="61"/>
      <c r="AKB69" s="61"/>
      <c r="AKC69" s="61"/>
      <c r="AKD69" s="61"/>
      <c r="AKE69" s="61"/>
      <c r="AKF69" s="61"/>
      <c r="AKG69" s="61"/>
      <c r="AKH69" s="61"/>
      <c r="AKI69" s="61"/>
      <c r="AKJ69" s="61"/>
      <c r="AKK69" s="61"/>
      <c r="AKL69" s="61"/>
      <c r="AKM69" s="61"/>
      <c r="AKN69" s="61"/>
      <c r="AKO69" s="61"/>
      <c r="AKP69" s="61"/>
      <c r="AKQ69" s="61"/>
      <c r="AKR69" s="61"/>
      <c r="AKS69" s="61"/>
      <c r="AKT69" s="61"/>
      <c r="AKU69" s="61"/>
      <c r="AKV69" s="61"/>
      <c r="AKW69" s="61"/>
      <c r="AKX69" s="61"/>
      <c r="AKY69" s="61"/>
      <c r="AKZ69" s="61"/>
      <c r="ALA69" s="61"/>
      <c r="ALB69" s="61"/>
      <c r="ALC69" s="61"/>
      <c r="ALD69" s="61"/>
      <c r="ALE69" s="61"/>
      <c r="ALF69" s="61"/>
      <c r="ALG69" s="61"/>
      <c r="ALH69" s="61"/>
      <c r="ALI69" s="61"/>
      <c r="ALJ69" s="61"/>
      <c r="ALK69" s="61"/>
      <c r="ALL69" s="61"/>
      <c r="ALM69" s="61"/>
      <c r="ALN69" s="61"/>
      <c r="ALO69" s="61"/>
      <c r="ALP69" s="61"/>
      <c r="ALQ69" s="61"/>
      <c r="ALR69" s="61"/>
      <c r="ALS69" s="61"/>
      <c r="ALT69" s="61"/>
      <c r="ALU69" s="61"/>
      <c r="ALV69" s="61"/>
      <c r="ALW69" s="61"/>
      <c r="ALX69" s="61"/>
      <c r="ALY69" s="61"/>
      <c r="ALZ69" s="61"/>
      <c r="AMA69" s="61"/>
      <c r="AMB69" s="61"/>
      <c r="AMC69" s="61"/>
      <c r="AMD69" s="61"/>
      <c r="AME69" s="61"/>
      <c r="AMF69" s="61"/>
      <c r="AMG69" s="61"/>
      <c r="AMH69" s="61"/>
      <c r="AMI69" s="61"/>
      <c r="AMJ69" s="61"/>
      <c r="AMK69" s="61"/>
      <c r="AML69" s="61"/>
      <c r="AMM69" s="61"/>
      <c r="AMN69" s="61"/>
      <c r="AMO69" s="61"/>
      <c r="AMP69" s="61"/>
      <c r="AMQ69" s="61"/>
      <c r="AMR69" s="61"/>
      <c r="AMS69" s="61"/>
      <c r="AMT69" s="61"/>
      <c r="AMU69" s="61"/>
      <c r="AMV69" s="61"/>
      <c r="AMW69" s="61"/>
      <c r="AMX69" s="61"/>
      <c r="AMY69" s="61"/>
      <c r="AMZ69" s="61"/>
      <c r="ANA69" s="61"/>
      <c r="ANB69" s="61"/>
      <c r="ANC69" s="61"/>
      <c r="AND69" s="61"/>
      <c r="ANE69" s="61"/>
      <c r="ANF69" s="61"/>
      <c r="ANG69" s="61"/>
      <c r="ANH69" s="61"/>
      <c r="ANI69" s="61"/>
      <c r="ANJ69" s="61"/>
      <c r="ANK69" s="61"/>
      <c r="ANL69" s="61"/>
      <c r="ANM69" s="61"/>
      <c r="ANN69" s="61"/>
      <c r="ANO69" s="61"/>
      <c r="ANP69" s="61"/>
      <c r="ANQ69" s="61"/>
      <c r="ANR69" s="61"/>
      <c r="ANS69" s="61"/>
      <c r="ANT69" s="61"/>
      <c r="ANU69" s="61"/>
      <c r="ANV69" s="61"/>
      <c r="ANW69" s="61"/>
      <c r="ANX69" s="61"/>
      <c r="ANY69" s="61"/>
      <c r="ANZ69" s="61"/>
      <c r="AOA69" s="61"/>
      <c r="AOB69" s="61"/>
      <c r="AOC69" s="61"/>
      <c r="AOD69" s="61"/>
      <c r="AOE69" s="61"/>
      <c r="AOF69" s="61"/>
      <c r="AOG69" s="61"/>
      <c r="AOH69" s="61"/>
      <c r="AOI69" s="61"/>
      <c r="AOJ69" s="61"/>
      <c r="AOK69" s="61"/>
      <c r="AOL69" s="61"/>
      <c r="AOM69" s="61"/>
      <c r="AON69" s="61"/>
      <c r="AOO69" s="61"/>
      <c r="AOP69" s="61"/>
      <c r="AOQ69" s="61"/>
      <c r="AOR69" s="61"/>
      <c r="AOS69" s="61"/>
      <c r="AOT69" s="61"/>
      <c r="AOU69" s="61"/>
      <c r="AOV69" s="61"/>
      <c r="AOW69" s="61"/>
      <c r="AOX69" s="61"/>
      <c r="AOY69" s="61"/>
      <c r="AOZ69" s="61"/>
      <c r="APA69" s="61"/>
      <c r="APB69" s="61"/>
      <c r="APC69" s="61"/>
      <c r="APD69" s="61"/>
      <c r="APE69" s="61"/>
      <c r="APF69" s="61"/>
      <c r="APG69" s="61"/>
      <c r="APH69" s="61"/>
      <c r="API69" s="61"/>
      <c r="APJ69" s="61"/>
      <c r="APK69" s="61"/>
      <c r="APL69" s="61"/>
      <c r="APM69" s="61"/>
      <c r="APN69" s="61"/>
      <c r="APO69" s="61"/>
      <c r="APP69" s="61"/>
      <c r="APQ69" s="61"/>
      <c r="APR69" s="61"/>
      <c r="APS69" s="61"/>
      <c r="APT69" s="61"/>
      <c r="APU69" s="61"/>
      <c r="APV69" s="61"/>
      <c r="APW69" s="61"/>
      <c r="APX69" s="61"/>
      <c r="APY69" s="61"/>
      <c r="APZ69" s="61"/>
      <c r="AQA69" s="61"/>
      <c r="AQB69" s="61"/>
      <c r="AQC69" s="61"/>
      <c r="AQD69" s="61"/>
      <c r="AQE69" s="61"/>
      <c r="AQF69" s="61"/>
      <c r="AQG69" s="61"/>
      <c r="AQH69" s="61"/>
      <c r="AQI69" s="61"/>
      <c r="AQJ69" s="61"/>
      <c r="AQK69" s="61"/>
      <c r="AQL69" s="61"/>
      <c r="AQM69" s="61"/>
      <c r="AQN69" s="61"/>
      <c r="AQO69" s="61"/>
      <c r="AQP69" s="61"/>
      <c r="AQQ69" s="61"/>
      <c r="AQR69" s="61"/>
      <c r="AQS69" s="61"/>
      <c r="AQT69" s="61"/>
      <c r="AQU69" s="61"/>
      <c r="AQV69" s="61"/>
      <c r="AQW69" s="61"/>
      <c r="AQX69" s="61"/>
      <c r="AQY69" s="61"/>
      <c r="AQZ69" s="61"/>
      <c r="ARA69" s="61"/>
      <c r="ARB69" s="61"/>
      <c r="ARC69" s="61"/>
      <c r="ARD69" s="61"/>
      <c r="ARE69" s="61"/>
      <c r="ARF69" s="61"/>
      <c r="ARG69" s="61"/>
      <c r="ARH69" s="61"/>
      <c r="ARI69" s="61"/>
      <c r="ARJ69" s="61"/>
      <c r="ARK69" s="61"/>
      <c r="ARL69" s="61"/>
      <c r="ARM69" s="61"/>
      <c r="ARN69" s="61"/>
      <c r="ARO69" s="61"/>
      <c r="ARP69" s="61"/>
      <c r="ARQ69" s="61"/>
      <c r="ARR69" s="61"/>
      <c r="ARS69" s="61"/>
      <c r="ART69" s="61"/>
      <c r="ARU69" s="61"/>
      <c r="ARV69" s="61"/>
      <c r="ARW69" s="61"/>
      <c r="ARX69" s="61"/>
      <c r="ARY69" s="61"/>
      <c r="ARZ69" s="61"/>
      <c r="ASA69" s="61"/>
      <c r="ASB69" s="61"/>
      <c r="ASC69" s="61"/>
      <c r="ASD69" s="61"/>
      <c r="ASE69" s="61"/>
      <c r="ASF69" s="61"/>
      <c r="ASG69" s="61"/>
      <c r="ASH69" s="61"/>
      <c r="ASI69" s="61"/>
      <c r="ASJ69" s="61"/>
      <c r="ASK69" s="61"/>
      <c r="ASL69" s="61"/>
      <c r="ASM69" s="61"/>
      <c r="ASN69" s="61"/>
      <c r="ASO69" s="61"/>
      <c r="ASP69" s="61"/>
      <c r="ASQ69" s="61"/>
      <c r="ASR69" s="61"/>
      <c r="ASS69" s="61"/>
      <c r="AST69" s="61"/>
      <c r="ASU69" s="61"/>
      <c r="ASV69" s="61"/>
      <c r="ASW69" s="61"/>
      <c r="ASX69" s="61"/>
      <c r="ASY69" s="61"/>
      <c r="ASZ69" s="61"/>
      <c r="ATA69" s="61"/>
      <c r="ATB69" s="61"/>
      <c r="ATC69" s="61"/>
      <c r="ATD69" s="61"/>
      <c r="ATE69" s="61"/>
      <c r="ATF69" s="61"/>
      <c r="ATG69" s="61"/>
      <c r="ATH69" s="61"/>
      <c r="ATI69" s="61"/>
      <c r="ATJ69" s="61"/>
      <c r="ATK69" s="61"/>
      <c r="ATL69" s="61"/>
      <c r="ATM69" s="61"/>
      <c r="ATN69" s="61"/>
      <c r="ATO69" s="61"/>
      <c r="ATP69" s="61"/>
      <c r="ATQ69" s="61"/>
      <c r="ATR69" s="61"/>
      <c r="ATS69" s="61"/>
      <c r="ATT69" s="61"/>
      <c r="ATU69" s="61"/>
      <c r="ATV69" s="61"/>
      <c r="ATW69" s="61"/>
      <c r="ATX69" s="61"/>
      <c r="ATY69" s="61"/>
      <c r="ATZ69" s="61"/>
      <c r="AUA69" s="61"/>
      <c r="AUB69" s="61"/>
      <c r="AUC69" s="61"/>
      <c r="AUD69" s="61"/>
      <c r="AUE69" s="61"/>
      <c r="AUF69" s="61"/>
      <c r="AUG69" s="61"/>
      <c r="AUH69" s="61"/>
      <c r="AUI69" s="61"/>
      <c r="AUJ69" s="61"/>
      <c r="AUK69" s="61"/>
      <c r="AUL69" s="61"/>
      <c r="AUM69" s="61"/>
      <c r="AUN69" s="61"/>
      <c r="AUO69" s="61"/>
      <c r="AUP69" s="61"/>
      <c r="AUQ69" s="61"/>
      <c r="AUR69" s="61"/>
      <c r="AUS69" s="61"/>
      <c r="AUT69" s="61"/>
      <c r="AUU69" s="61"/>
      <c r="AUV69" s="61"/>
      <c r="AUW69" s="61"/>
      <c r="AUX69" s="61"/>
      <c r="AUY69" s="61"/>
      <c r="AUZ69" s="61"/>
      <c r="AVA69" s="61"/>
      <c r="AVB69" s="61"/>
      <c r="AVC69" s="61"/>
      <c r="AVD69" s="61"/>
      <c r="AVE69" s="61"/>
      <c r="AVF69" s="61"/>
      <c r="AVG69" s="61"/>
      <c r="AVH69" s="61"/>
      <c r="AVI69" s="61"/>
      <c r="AVJ69" s="61"/>
      <c r="AVK69" s="61"/>
      <c r="AVL69" s="61"/>
      <c r="AVM69" s="61"/>
      <c r="AVN69" s="61"/>
      <c r="AVO69" s="61"/>
      <c r="AVP69" s="61"/>
      <c r="AVQ69" s="61"/>
      <c r="AVR69" s="61"/>
      <c r="AVS69" s="61"/>
      <c r="AVT69" s="61"/>
      <c r="AVU69" s="61"/>
      <c r="AVV69" s="61"/>
      <c r="AVW69" s="61"/>
      <c r="AVX69" s="61"/>
      <c r="AVY69" s="61"/>
      <c r="AVZ69" s="61"/>
      <c r="AWA69" s="61"/>
      <c r="AWB69" s="61"/>
      <c r="AWC69" s="61"/>
      <c r="AWD69" s="61"/>
      <c r="AWE69" s="61"/>
      <c r="AWF69" s="61"/>
      <c r="AWG69" s="61"/>
      <c r="AWH69" s="61"/>
      <c r="AWI69" s="61"/>
      <c r="AWJ69" s="61"/>
      <c r="AWK69" s="61"/>
      <c r="AWL69" s="61"/>
      <c r="AWM69" s="61"/>
      <c r="AWN69" s="61"/>
      <c r="AWO69" s="61"/>
      <c r="AWP69" s="61"/>
      <c r="AWQ69" s="61"/>
      <c r="AWR69" s="61"/>
      <c r="AWS69" s="61"/>
      <c r="AWT69" s="61"/>
      <c r="AWU69" s="61"/>
      <c r="AWV69" s="61"/>
      <c r="AWW69" s="61"/>
      <c r="AWX69" s="61"/>
      <c r="AWY69" s="61"/>
      <c r="AWZ69" s="61"/>
      <c r="AXA69" s="61"/>
      <c r="AXB69" s="61"/>
      <c r="AXC69" s="61"/>
      <c r="AXD69" s="61"/>
      <c r="AXE69" s="61"/>
      <c r="AXF69" s="61"/>
      <c r="AXG69" s="61"/>
      <c r="AXH69" s="61"/>
      <c r="AXI69" s="61"/>
      <c r="AXJ69" s="61"/>
      <c r="AXK69" s="61"/>
      <c r="AXL69" s="61"/>
      <c r="AXM69" s="61"/>
      <c r="AXN69" s="61"/>
      <c r="AXO69" s="61"/>
      <c r="AXP69" s="61"/>
      <c r="AXQ69" s="61"/>
      <c r="AXR69" s="61"/>
      <c r="AXS69" s="61"/>
      <c r="AXT69" s="61"/>
      <c r="AXU69" s="61"/>
      <c r="AXV69" s="61"/>
      <c r="AXW69" s="61"/>
      <c r="AXX69" s="61"/>
      <c r="AXY69" s="61"/>
      <c r="AXZ69" s="61"/>
      <c r="AYA69" s="61"/>
      <c r="AYB69" s="61"/>
      <c r="AYC69" s="61"/>
      <c r="AYD69" s="61"/>
      <c r="AYE69" s="61"/>
      <c r="AYF69" s="61"/>
      <c r="AYG69" s="61"/>
      <c r="AYH69" s="61"/>
      <c r="AYI69" s="61"/>
      <c r="AYJ69" s="61"/>
      <c r="AYK69" s="61"/>
      <c r="AYL69" s="61"/>
      <c r="AYM69" s="61"/>
      <c r="AYN69" s="61"/>
      <c r="AYO69" s="61"/>
      <c r="AYP69" s="61"/>
      <c r="AYQ69" s="61"/>
      <c r="AYR69" s="61"/>
      <c r="AYS69" s="61"/>
      <c r="AYT69" s="61"/>
      <c r="AYU69" s="61"/>
      <c r="AYV69" s="61"/>
      <c r="AYW69" s="61"/>
      <c r="AYX69" s="61"/>
      <c r="AYY69" s="61"/>
      <c r="AYZ69" s="61"/>
      <c r="AZA69" s="61"/>
      <c r="AZB69" s="61"/>
      <c r="AZC69" s="61"/>
      <c r="AZD69" s="61"/>
      <c r="AZE69" s="61"/>
      <c r="AZF69" s="61"/>
      <c r="AZG69" s="61"/>
      <c r="AZH69" s="61"/>
      <c r="AZI69" s="61"/>
      <c r="AZJ69" s="61"/>
      <c r="AZK69" s="61"/>
      <c r="AZL69" s="61"/>
      <c r="AZM69" s="61"/>
      <c r="AZN69" s="61"/>
      <c r="AZO69" s="61"/>
      <c r="AZP69" s="61"/>
      <c r="AZQ69" s="61"/>
      <c r="AZR69" s="61"/>
      <c r="AZS69" s="61"/>
      <c r="AZT69" s="61"/>
      <c r="AZU69" s="61"/>
      <c r="AZV69" s="61"/>
      <c r="AZW69" s="61"/>
      <c r="AZX69" s="61"/>
      <c r="AZY69" s="61"/>
      <c r="AZZ69" s="61"/>
      <c r="BAA69" s="61"/>
      <c r="BAB69" s="61"/>
      <c r="BAC69" s="61"/>
      <c r="BAD69" s="61"/>
      <c r="BAE69" s="61"/>
      <c r="BAF69" s="61"/>
      <c r="BAG69" s="61"/>
      <c r="BAH69" s="61"/>
      <c r="BAI69" s="61"/>
      <c r="BAJ69" s="61"/>
      <c r="BAK69" s="61"/>
      <c r="BAL69" s="61"/>
      <c r="BAM69" s="61"/>
      <c r="BAN69" s="61"/>
      <c r="BAO69" s="61"/>
      <c r="BAP69" s="61"/>
      <c r="BAQ69" s="61"/>
      <c r="BAR69" s="61"/>
      <c r="BAS69" s="61"/>
      <c r="BAT69" s="61"/>
      <c r="BAU69" s="61"/>
      <c r="BAV69" s="61"/>
      <c r="BAW69" s="61"/>
      <c r="BAX69" s="61"/>
      <c r="BAY69" s="61"/>
      <c r="BAZ69" s="61"/>
      <c r="BBA69" s="61"/>
      <c r="BBB69" s="61"/>
      <c r="BBC69" s="61"/>
      <c r="BBD69" s="61"/>
      <c r="BBE69" s="61"/>
      <c r="BBF69" s="61"/>
      <c r="BBG69" s="61"/>
      <c r="BBH69" s="61"/>
      <c r="BBI69" s="61"/>
      <c r="BBJ69" s="61"/>
      <c r="BBK69" s="61"/>
      <c r="BBL69" s="61"/>
      <c r="BBM69" s="61"/>
      <c r="BBN69" s="61"/>
      <c r="BBO69" s="61"/>
      <c r="BBP69" s="61"/>
      <c r="BBQ69" s="61"/>
      <c r="BBR69" s="61"/>
      <c r="BBS69" s="61"/>
      <c r="BBT69" s="61"/>
      <c r="BBU69" s="61"/>
      <c r="BBV69" s="61"/>
      <c r="BBW69" s="61"/>
      <c r="BBX69" s="61"/>
      <c r="BBY69" s="61"/>
      <c r="BBZ69" s="61"/>
      <c r="BCA69" s="61"/>
      <c r="BCB69" s="61"/>
      <c r="BCC69" s="61"/>
      <c r="BCD69" s="61"/>
      <c r="BCE69" s="61"/>
      <c r="BCF69" s="61"/>
      <c r="BCG69" s="61"/>
      <c r="BCH69" s="61"/>
      <c r="BCI69" s="61"/>
      <c r="BCJ69" s="61"/>
      <c r="BCK69" s="61"/>
      <c r="BCL69" s="61"/>
      <c r="BCM69" s="61"/>
      <c r="BCN69" s="61"/>
      <c r="BCO69" s="61"/>
      <c r="BCP69" s="61"/>
      <c r="BCQ69" s="61"/>
      <c r="BCR69" s="61"/>
      <c r="BCS69" s="61"/>
      <c r="BCT69" s="61"/>
      <c r="BCU69" s="61"/>
      <c r="BCV69" s="61"/>
      <c r="BCW69" s="61"/>
      <c r="BCX69" s="61"/>
      <c r="BCY69" s="61"/>
      <c r="BCZ69" s="61"/>
      <c r="BDA69" s="61"/>
      <c r="BDB69" s="61"/>
      <c r="BDC69" s="61"/>
      <c r="BDD69" s="61"/>
      <c r="BDE69" s="61"/>
      <c r="BDF69" s="61"/>
      <c r="BDG69" s="61"/>
      <c r="BDH69" s="61"/>
      <c r="BDI69" s="61"/>
      <c r="BDJ69" s="61"/>
      <c r="BDK69" s="61"/>
      <c r="BDL69" s="61"/>
      <c r="BDM69" s="61"/>
      <c r="BDN69" s="61"/>
      <c r="BDO69" s="61"/>
      <c r="BDP69" s="61"/>
      <c r="BDQ69" s="61"/>
      <c r="BDR69" s="61"/>
      <c r="BDS69" s="61"/>
      <c r="BDT69" s="61"/>
      <c r="BDU69" s="61"/>
      <c r="BDV69" s="61"/>
      <c r="BDW69" s="61"/>
      <c r="BDX69" s="61"/>
      <c r="BDY69" s="61"/>
      <c r="BDZ69" s="61"/>
      <c r="BEA69" s="61"/>
      <c r="BEB69" s="61"/>
      <c r="BEC69" s="61"/>
      <c r="BED69" s="61"/>
      <c r="BEE69" s="61"/>
      <c r="BEF69" s="61"/>
      <c r="BEG69" s="61"/>
      <c r="BEH69" s="61"/>
      <c r="BEI69" s="61"/>
      <c r="BEJ69" s="61"/>
      <c r="BEK69" s="61"/>
      <c r="BEL69" s="61"/>
      <c r="BEM69" s="61"/>
      <c r="BEN69" s="61"/>
      <c r="BEO69" s="61"/>
      <c r="BEP69" s="61"/>
      <c r="BEQ69" s="61"/>
      <c r="BER69" s="61"/>
      <c r="BES69" s="61"/>
      <c r="BET69" s="61"/>
      <c r="BEU69" s="61"/>
      <c r="BEV69" s="61"/>
      <c r="BEW69" s="61"/>
      <c r="BEX69" s="61"/>
      <c r="BEY69" s="61"/>
      <c r="BEZ69" s="61"/>
      <c r="BFA69" s="61"/>
      <c r="BFB69" s="61"/>
      <c r="BFC69" s="61"/>
      <c r="BFD69" s="61"/>
      <c r="BFE69" s="61"/>
      <c r="BFF69" s="61"/>
      <c r="BFG69" s="61"/>
      <c r="BFH69" s="61"/>
      <c r="BFI69" s="61"/>
      <c r="BFJ69" s="61"/>
      <c r="BFK69" s="61"/>
      <c r="BFL69" s="61"/>
      <c r="BFM69" s="61"/>
      <c r="BFN69" s="61"/>
      <c r="BFO69" s="61"/>
      <c r="BFP69" s="61"/>
      <c r="BFQ69" s="61"/>
      <c r="BFR69" s="61"/>
      <c r="BFS69" s="61"/>
      <c r="BFT69" s="61"/>
      <c r="BFU69" s="61"/>
      <c r="BFV69" s="61"/>
      <c r="BFW69" s="61"/>
      <c r="BFX69" s="61"/>
      <c r="BFY69" s="61"/>
      <c r="BFZ69" s="61"/>
      <c r="BGA69" s="61"/>
      <c r="BGB69" s="61"/>
      <c r="BGC69" s="61"/>
      <c r="BGD69" s="61"/>
      <c r="BGE69" s="61"/>
      <c r="BGF69" s="61"/>
      <c r="BGG69" s="61"/>
      <c r="BGH69" s="61"/>
      <c r="BGI69" s="61"/>
      <c r="BGJ69" s="61"/>
      <c r="BGK69" s="61"/>
      <c r="BGL69" s="61"/>
      <c r="BGM69" s="61"/>
      <c r="BGN69" s="61"/>
      <c r="BGO69" s="61"/>
      <c r="BGP69" s="61"/>
      <c r="BGQ69" s="61"/>
      <c r="BGR69" s="61"/>
      <c r="BGS69" s="61"/>
      <c r="BGT69" s="61"/>
      <c r="BGU69" s="61"/>
      <c r="BGV69" s="61"/>
      <c r="BGW69" s="61"/>
      <c r="BGX69" s="61"/>
      <c r="BGY69" s="61"/>
      <c r="BGZ69" s="61"/>
      <c r="BHA69" s="61"/>
      <c r="BHB69" s="61"/>
      <c r="BHC69" s="61"/>
      <c r="BHD69" s="61"/>
      <c r="BHE69" s="61"/>
      <c r="BHF69" s="61"/>
      <c r="BHG69" s="61"/>
      <c r="BHH69" s="61"/>
      <c r="BHI69" s="61"/>
      <c r="BHJ69" s="61"/>
      <c r="BHK69" s="61"/>
      <c r="BHL69" s="61"/>
      <c r="BHM69" s="61"/>
      <c r="BHN69" s="61"/>
      <c r="BHO69" s="61"/>
      <c r="BHP69" s="61"/>
      <c r="BHQ69" s="61"/>
      <c r="BHR69" s="61"/>
      <c r="BHS69" s="61"/>
      <c r="BHT69" s="61"/>
      <c r="BHU69" s="61"/>
      <c r="BHV69" s="61"/>
      <c r="BHW69" s="61"/>
      <c r="BHX69" s="61"/>
      <c r="BHY69" s="61"/>
      <c r="BHZ69" s="61"/>
      <c r="BIA69" s="61"/>
      <c r="BIB69" s="61"/>
      <c r="BIC69" s="61"/>
      <c r="BID69" s="61"/>
      <c r="BIE69" s="61"/>
      <c r="BIF69" s="61"/>
      <c r="BIG69" s="61"/>
      <c r="BIH69" s="61"/>
      <c r="BII69" s="61"/>
      <c r="BIJ69" s="61"/>
      <c r="BIK69" s="61"/>
      <c r="BIL69" s="61"/>
      <c r="BIM69" s="61"/>
      <c r="BIN69" s="61"/>
      <c r="BIO69" s="61"/>
      <c r="BIP69" s="61"/>
      <c r="BIQ69" s="61"/>
      <c r="BIR69" s="61"/>
      <c r="BIS69" s="61"/>
      <c r="BIT69" s="61"/>
      <c r="BIU69" s="61"/>
      <c r="BIV69" s="61"/>
      <c r="BIW69" s="61"/>
      <c r="BIX69" s="61"/>
      <c r="BIY69" s="61"/>
      <c r="BIZ69" s="61"/>
      <c r="BJA69" s="61"/>
      <c r="BJB69" s="61"/>
      <c r="BJC69" s="61"/>
      <c r="BJD69" s="61"/>
      <c r="BJE69" s="61"/>
      <c r="BJF69" s="61"/>
      <c r="BJG69" s="61"/>
      <c r="BJH69" s="61"/>
      <c r="BJI69" s="61"/>
      <c r="BJJ69" s="61"/>
      <c r="BJK69" s="61"/>
      <c r="BJL69" s="61"/>
      <c r="BJM69" s="61"/>
      <c r="BJN69" s="61"/>
      <c r="BJO69" s="61"/>
      <c r="BJP69" s="61"/>
      <c r="BJQ69" s="61"/>
      <c r="BJR69" s="61"/>
      <c r="BJS69" s="61"/>
      <c r="BJT69" s="61"/>
      <c r="BJU69" s="61"/>
      <c r="BJV69" s="61"/>
      <c r="BJW69" s="61"/>
      <c r="BJX69" s="61"/>
      <c r="BJY69" s="61"/>
      <c r="BJZ69" s="61"/>
      <c r="BKA69" s="61"/>
      <c r="BKB69" s="61"/>
      <c r="BKC69" s="61"/>
      <c r="BKD69" s="61"/>
      <c r="BKE69" s="61"/>
      <c r="BKF69" s="61"/>
      <c r="BKG69" s="61"/>
      <c r="BKH69" s="61"/>
      <c r="BKI69" s="61"/>
      <c r="BKJ69" s="61"/>
      <c r="BKK69" s="61"/>
      <c r="BKL69" s="61"/>
      <c r="BKM69" s="61"/>
      <c r="BKN69" s="61"/>
      <c r="BKO69" s="61"/>
      <c r="BKP69" s="61"/>
      <c r="BKQ69" s="61"/>
      <c r="BKR69" s="61"/>
      <c r="BKS69" s="61"/>
      <c r="BKT69" s="61"/>
      <c r="BKU69" s="61"/>
      <c r="BKV69" s="61"/>
      <c r="BKW69" s="61"/>
      <c r="BKX69" s="61"/>
      <c r="BKY69" s="61"/>
      <c r="BKZ69" s="61"/>
      <c r="BLA69" s="61"/>
      <c r="BLB69" s="61"/>
      <c r="BLC69" s="61"/>
      <c r="BLD69" s="61"/>
      <c r="BLE69" s="61"/>
      <c r="BLF69" s="61"/>
      <c r="BLG69" s="61"/>
      <c r="BLH69" s="61"/>
      <c r="BLI69" s="61"/>
      <c r="BLJ69" s="61"/>
      <c r="BLK69" s="61"/>
      <c r="BLL69" s="61"/>
      <c r="BLM69" s="61"/>
      <c r="BLN69" s="61"/>
      <c r="BLO69" s="61"/>
      <c r="BLP69" s="61"/>
      <c r="BLQ69" s="61"/>
      <c r="BLR69" s="61"/>
      <c r="BLS69" s="61"/>
      <c r="BLT69" s="61"/>
      <c r="BLU69" s="61"/>
      <c r="BLV69" s="61"/>
      <c r="BLW69" s="61"/>
      <c r="BLX69" s="61"/>
      <c r="BLY69" s="61"/>
      <c r="BLZ69" s="61"/>
      <c r="BMA69" s="61"/>
      <c r="BMB69" s="61"/>
      <c r="BMC69" s="61"/>
      <c r="BMD69" s="61"/>
      <c r="BME69" s="61"/>
      <c r="BMF69" s="61"/>
      <c r="BMG69" s="61"/>
      <c r="BMH69" s="61"/>
      <c r="BMI69" s="61"/>
      <c r="BMJ69" s="61"/>
      <c r="BMK69" s="61"/>
      <c r="BML69" s="61"/>
      <c r="BMM69" s="61"/>
      <c r="BMN69" s="61"/>
      <c r="BMO69" s="61"/>
      <c r="BMP69" s="61"/>
      <c r="BMQ69" s="61"/>
      <c r="BMR69" s="61"/>
      <c r="BMS69" s="61"/>
      <c r="BMT69" s="61"/>
      <c r="BMU69" s="61"/>
      <c r="BMV69" s="61"/>
      <c r="BMW69" s="61"/>
      <c r="BMX69" s="61"/>
      <c r="BMY69" s="61"/>
      <c r="BMZ69" s="61"/>
      <c r="BNA69" s="61"/>
      <c r="BNB69" s="61"/>
      <c r="BNC69" s="61"/>
      <c r="BND69" s="61"/>
      <c r="BNE69" s="61"/>
      <c r="BNF69" s="61"/>
      <c r="BNG69" s="61"/>
      <c r="BNH69" s="61"/>
      <c r="BNI69" s="61"/>
      <c r="BNJ69" s="61"/>
      <c r="BNK69" s="61"/>
      <c r="BNL69" s="61"/>
      <c r="BNM69" s="61"/>
      <c r="BNN69" s="61"/>
      <c r="BNO69" s="61"/>
      <c r="BNP69" s="61"/>
      <c r="BNQ69" s="61"/>
      <c r="BNR69" s="61"/>
      <c r="BNS69" s="61"/>
      <c r="BNT69" s="61"/>
      <c r="BNU69" s="61"/>
      <c r="BNV69" s="61"/>
      <c r="BNW69" s="61"/>
      <c r="BNX69" s="61"/>
      <c r="BNY69" s="61"/>
      <c r="BNZ69" s="61"/>
      <c r="BOA69" s="61"/>
      <c r="BOB69" s="61"/>
      <c r="BOC69" s="61"/>
      <c r="BOD69" s="61"/>
      <c r="BOE69" s="61"/>
      <c r="BOF69" s="61"/>
      <c r="BOG69" s="61"/>
      <c r="BOH69" s="61"/>
      <c r="BOI69" s="61"/>
      <c r="BOJ69" s="61"/>
      <c r="BOK69" s="61"/>
      <c r="BOL69" s="61"/>
      <c r="BOM69" s="61"/>
      <c r="BON69" s="61"/>
      <c r="BOO69" s="61"/>
      <c r="BOP69" s="61"/>
      <c r="BOQ69" s="61"/>
      <c r="BOR69" s="61"/>
      <c r="BOS69" s="61"/>
      <c r="BOT69" s="61"/>
      <c r="BOU69" s="61"/>
      <c r="BOV69" s="61"/>
      <c r="BOW69" s="61"/>
      <c r="BOX69" s="61"/>
      <c r="BOY69" s="61"/>
      <c r="BOZ69" s="61"/>
      <c r="BPA69" s="61"/>
      <c r="BPB69" s="61"/>
      <c r="BPC69" s="61"/>
      <c r="BPD69" s="61"/>
      <c r="BPE69" s="61"/>
      <c r="BPF69" s="61"/>
      <c r="BPG69" s="61"/>
      <c r="BPH69" s="61"/>
      <c r="BPI69" s="61"/>
      <c r="BPJ69" s="61"/>
      <c r="BPK69" s="61"/>
      <c r="BPL69" s="61"/>
      <c r="BPM69" s="61"/>
      <c r="BPN69" s="61"/>
      <c r="BPO69" s="61"/>
      <c r="BPP69" s="61"/>
      <c r="BPQ69" s="61"/>
      <c r="BPR69" s="61"/>
      <c r="BPS69" s="61"/>
      <c r="BPT69" s="61"/>
      <c r="BPU69" s="61"/>
      <c r="BPV69" s="61"/>
      <c r="BPW69" s="61"/>
      <c r="BPX69" s="61"/>
      <c r="BPY69" s="61"/>
      <c r="BPZ69" s="61"/>
      <c r="BQA69" s="61"/>
      <c r="BQB69" s="61"/>
      <c r="BQC69" s="61"/>
      <c r="BQD69" s="61"/>
      <c r="BQE69" s="61"/>
      <c r="BQF69" s="61"/>
      <c r="BQG69" s="61"/>
      <c r="BQH69" s="61"/>
      <c r="BQI69" s="61"/>
      <c r="BQJ69" s="61"/>
      <c r="BQK69" s="61"/>
      <c r="BQL69" s="61"/>
      <c r="BQM69" s="61"/>
      <c r="BQN69" s="61"/>
      <c r="BQO69" s="61"/>
      <c r="BQP69" s="61"/>
      <c r="BQQ69" s="61"/>
      <c r="BQR69" s="61"/>
      <c r="BQS69" s="61"/>
      <c r="BQT69" s="61"/>
      <c r="BQU69" s="61"/>
      <c r="BQV69" s="61"/>
      <c r="BQW69" s="61"/>
      <c r="BQX69" s="61"/>
      <c r="BQY69" s="61"/>
      <c r="BQZ69" s="61"/>
      <c r="BRA69" s="61"/>
      <c r="BRB69" s="61"/>
      <c r="BRC69" s="61"/>
      <c r="BRD69" s="61"/>
      <c r="BRE69" s="61"/>
      <c r="BRF69" s="61"/>
      <c r="BRG69" s="61"/>
      <c r="BRH69" s="61"/>
      <c r="BRI69" s="61"/>
      <c r="BRJ69" s="61"/>
      <c r="BRK69" s="61"/>
      <c r="BRL69" s="61"/>
      <c r="BRM69" s="61"/>
      <c r="BRN69" s="61"/>
      <c r="BRO69" s="61"/>
      <c r="BRP69" s="61"/>
      <c r="BRQ69" s="61"/>
      <c r="BRR69" s="61"/>
      <c r="BRS69" s="61"/>
      <c r="BRT69" s="61"/>
      <c r="BRU69" s="61"/>
      <c r="BRV69" s="61"/>
      <c r="BRW69" s="61"/>
      <c r="BRX69" s="61"/>
      <c r="BRY69" s="61"/>
      <c r="BRZ69" s="61"/>
      <c r="BSA69" s="61"/>
      <c r="BSB69" s="61"/>
      <c r="BSC69" s="61"/>
      <c r="BSD69" s="61"/>
      <c r="BSE69" s="61"/>
      <c r="BSF69" s="61"/>
      <c r="BSG69" s="61"/>
      <c r="BSH69" s="61"/>
      <c r="BSI69" s="61"/>
      <c r="BSJ69" s="61"/>
      <c r="BSK69" s="61"/>
      <c r="BSL69" s="61"/>
      <c r="BSM69" s="61"/>
      <c r="BSN69" s="61"/>
      <c r="BSO69" s="61"/>
      <c r="BSP69" s="61"/>
      <c r="BSQ69" s="61"/>
      <c r="BSR69" s="61"/>
      <c r="BSS69" s="61"/>
      <c r="BST69" s="61"/>
      <c r="BSU69" s="61"/>
      <c r="BSV69" s="61"/>
      <c r="BSW69" s="61"/>
      <c r="BSX69" s="61"/>
      <c r="BSY69" s="61"/>
      <c r="BSZ69" s="61"/>
      <c r="BTA69" s="61"/>
      <c r="BTB69" s="61"/>
      <c r="BTC69" s="61"/>
      <c r="BTD69" s="61"/>
      <c r="BTE69" s="61"/>
      <c r="BTF69" s="61"/>
      <c r="BTG69" s="61"/>
      <c r="BTH69" s="61"/>
      <c r="BTI69" s="61"/>
      <c r="BTJ69" s="61"/>
      <c r="BTK69" s="61"/>
      <c r="BTL69" s="61"/>
      <c r="BTM69" s="61"/>
      <c r="BTN69" s="61"/>
      <c r="BTO69" s="61"/>
      <c r="BTP69" s="61"/>
      <c r="BTQ69" s="61"/>
      <c r="BTR69" s="61"/>
      <c r="BTS69" s="61"/>
      <c r="BTT69" s="61"/>
      <c r="BTU69" s="61"/>
      <c r="BTV69" s="61"/>
      <c r="BTW69" s="61"/>
      <c r="BTX69" s="61"/>
      <c r="BTY69" s="61"/>
      <c r="BTZ69" s="61"/>
      <c r="BUA69" s="61"/>
      <c r="BUB69" s="61"/>
      <c r="BUC69" s="61"/>
      <c r="BUD69" s="61"/>
      <c r="BUE69" s="61"/>
      <c r="BUF69" s="61"/>
      <c r="BUG69" s="61"/>
      <c r="BUH69" s="61"/>
      <c r="BUI69" s="61"/>
      <c r="BUJ69" s="61"/>
      <c r="BUK69" s="61"/>
      <c r="BUL69" s="61"/>
      <c r="BUM69" s="61"/>
      <c r="BUN69" s="61"/>
      <c r="BUO69" s="61"/>
      <c r="BUP69" s="61"/>
      <c r="BUQ69" s="61"/>
      <c r="BUR69" s="61"/>
      <c r="BUS69" s="61"/>
      <c r="BUT69" s="61"/>
      <c r="BUU69" s="61"/>
      <c r="BUV69" s="61"/>
      <c r="BUW69" s="61"/>
      <c r="BUX69" s="61"/>
      <c r="BUY69" s="61"/>
      <c r="BUZ69" s="61"/>
      <c r="BVA69" s="61"/>
      <c r="BVB69" s="61"/>
      <c r="BVC69" s="61"/>
      <c r="BVD69" s="61"/>
      <c r="BVE69" s="61"/>
      <c r="BVF69" s="61"/>
      <c r="BVG69" s="61"/>
      <c r="BVH69" s="61"/>
      <c r="BVI69" s="61"/>
      <c r="BVJ69" s="61"/>
      <c r="BVK69" s="61"/>
      <c r="BVL69" s="61"/>
      <c r="BVM69" s="61"/>
      <c r="BVN69" s="61"/>
      <c r="BVO69" s="61"/>
      <c r="BVP69" s="61"/>
      <c r="BVQ69" s="61"/>
      <c r="BVR69" s="61"/>
      <c r="BVS69" s="61"/>
      <c r="BVT69" s="61"/>
      <c r="BVU69" s="61"/>
      <c r="BVV69" s="61"/>
      <c r="BVW69" s="61"/>
      <c r="BVX69" s="61"/>
      <c r="BVY69" s="61"/>
      <c r="BVZ69" s="61"/>
      <c r="BWA69" s="61"/>
      <c r="BWB69" s="61"/>
      <c r="BWC69" s="61"/>
      <c r="BWD69" s="61"/>
      <c r="BWE69" s="61"/>
      <c r="BWF69" s="61"/>
      <c r="BWG69" s="61"/>
      <c r="BWH69" s="61"/>
      <c r="BWI69" s="61"/>
      <c r="BWJ69" s="61"/>
      <c r="BWK69" s="61"/>
      <c r="BWL69" s="61"/>
      <c r="BWM69" s="61"/>
      <c r="BWN69" s="61"/>
      <c r="BWO69" s="61"/>
      <c r="BWP69" s="61"/>
      <c r="BWQ69" s="61"/>
      <c r="BWR69" s="61"/>
      <c r="BWS69" s="61"/>
      <c r="BWT69" s="61"/>
      <c r="BWU69" s="61"/>
      <c r="BWV69" s="61"/>
      <c r="BWW69" s="61"/>
      <c r="BWX69" s="61"/>
      <c r="BWY69" s="61"/>
      <c r="BWZ69" s="61"/>
      <c r="BXA69" s="61"/>
      <c r="BXB69" s="61"/>
      <c r="BXC69" s="61"/>
      <c r="BXD69" s="61"/>
      <c r="BXE69" s="61"/>
      <c r="BXF69" s="61"/>
      <c r="BXG69" s="61"/>
      <c r="BXH69" s="61"/>
      <c r="BXI69" s="61"/>
      <c r="BXJ69" s="61"/>
      <c r="BXK69" s="61"/>
      <c r="BXL69" s="61"/>
      <c r="BXM69" s="61"/>
      <c r="BXN69" s="61"/>
      <c r="BXO69" s="61"/>
      <c r="BXP69" s="61"/>
      <c r="BXQ69" s="61"/>
      <c r="BXR69" s="61"/>
      <c r="BXS69" s="61"/>
      <c r="BXT69" s="61"/>
      <c r="BXU69" s="61"/>
      <c r="BXV69" s="61"/>
      <c r="BXW69" s="61"/>
      <c r="BXX69" s="61"/>
      <c r="BXY69" s="61"/>
      <c r="BXZ69" s="61"/>
      <c r="BYA69" s="61"/>
      <c r="BYB69" s="61"/>
      <c r="BYC69" s="61"/>
      <c r="BYD69" s="61"/>
      <c r="BYE69" s="61"/>
      <c r="BYF69" s="61"/>
      <c r="BYG69" s="61"/>
      <c r="BYH69" s="61"/>
      <c r="BYI69" s="61"/>
      <c r="BYJ69" s="61"/>
      <c r="BYK69" s="61"/>
      <c r="BYL69" s="61"/>
      <c r="BYM69" s="61"/>
      <c r="BYN69" s="61"/>
      <c r="BYO69" s="61"/>
      <c r="BYP69" s="61"/>
      <c r="BYQ69" s="61"/>
      <c r="BYR69" s="61"/>
      <c r="BYS69" s="61"/>
      <c r="BYT69" s="61"/>
      <c r="BYU69" s="61"/>
      <c r="BYV69" s="61"/>
      <c r="BYW69" s="61"/>
      <c r="BYX69" s="61"/>
      <c r="BYY69" s="61"/>
      <c r="BYZ69" s="61"/>
      <c r="BZA69" s="61"/>
      <c r="BZB69" s="61"/>
      <c r="BZC69" s="61"/>
      <c r="BZD69" s="61"/>
      <c r="BZE69" s="61"/>
      <c r="BZF69" s="61"/>
      <c r="BZG69" s="61"/>
      <c r="BZH69" s="61"/>
      <c r="BZI69" s="61"/>
      <c r="BZJ69" s="61"/>
      <c r="BZK69" s="61"/>
      <c r="BZL69" s="61"/>
      <c r="BZM69" s="61"/>
      <c r="BZN69" s="61"/>
      <c r="BZO69" s="61"/>
      <c r="BZP69" s="61"/>
      <c r="BZQ69" s="61"/>
      <c r="BZR69" s="61"/>
      <c r="BZS69" s="61"/>
      <c r="BZT69" s="61"/>
      <c r="BZU69" s="61"/>
      <c r="BZV69" s="61"/>
      <c r="BZW69" s="61"/>
      <c r="BZX69" s="61"/>
      <c r="BZY69" s="61"/>
      <c r="BZZ69" s="61"/>
      <c r="CAA69" s="61"/>
      <c r="CAB69" s="61"/>
      <c r="CAC69" s="61"/>
      <c r="CAD69" s="61"/>
      <c r="CAE69" s="61"/>
      <c r="CAF69" s="61"/>
      <c r="CAG69" s="61"/>
      <c r="CAH69" s="61"/>
      <c r="CAI69" s="61"/>
      <c r="CAJ69" s="61"/>
      <c r="CAK69" s="61"/>
      <c r="CAL69" s="61"/>
      <c r="CAM69" s="61"/>
      <c r="CAN69" s="61"/>
      <c r="CAO69" s="61"/>
      <c r="CAP69" s="61"/>
      <c r="CAQ69" s="61"/>
      <c r="CAR69" s="61"/>
      <c r="CAS69" s="61"/>
      <c r="CAT69" s="61"/>
      <c r="CAU69" s="61"/>
      <c r="CAV69" s="61"/>
      <c r="CAW69" s="61"/>
      <c r="CAX69" s="61"/>
      <c r="CAY69" s="61"/>
      <c r="CAZ69" s="61"/>
      <c r="CBA69" s="61"/>
      <c r="CBB69" s="61"/>
      <c r="CBC69" s="61"/>
      <c r="CBD69" s="61"/>
      <c r="CBE69" s="61"/>
      <c r="CBF69" s="61"/>
      <c r="CBG69" s="61"/>
      <c r="CBH69" s="61"/>
      <c r="CBI69" s="61"/>
      <c r="CBJ69" s="61"/>
      <c r="CBK69" s="61"/>
      <c r="CBL69" s="61"/>
      <c r="CBM69" s="61"/>
      <c r="CBN69" s="61"/>
      <c r="CBO69" s="61"/>
    </row>
    <row r="70" spans="1:2095" s="24" customFormat="1" ht="94.5">
      <c r="A70" s="15"/>
      <c r="B70" s="28" t="s">
        <v>55</v>
      </c>
      <c r="C70" s="15">
        <v>2020</v>
      </c>
      <c r="D70" s="45">
        <v>2026</v>
      </c>
      <c r="E70" s="15" t="s">
        <v>39</v>
      </c>
      <c r="F70" s="15" t="s">
        <v>39</v>
      </c>
      <c r="G70" s="15" t="s">
        <v>39</v>
      </c>
      <c r="H70" s="15" t="s">
        <v>39</v>
      </c>
      <c r="I70" s="15" t="s">
        <v>39</v>
      </c>
      <c r="J70" s="15" t="s">
        <v>39</v>
      </c>
      <c r="K70" s="15" t="s">
        <v>39</v>
      </c>
      <c r="L70" s="54" t="s">
        <v>39</v>
      </c>
      <c r="M70" s="54" t="s">
        <v>39</v>
      </c>
      <c r="N70" s="45" t="s">
        <v>39</v>
      </c>
      <c r="O70" s="9" t="s">
        <v>39</v>
      </c>
      <c r="P70" s="9" t="s">
        <v>39</v>
      </c>
      <c r="Q70" s="9" t="s">
        <v>39</v>
      </c>
      <c r="R70" s="9" t="s">
        <v>39</v>
      </c>
      <c r="S70" s="9" t="s">
        <v>39</v>
      </c>
      <c r="T70" s="9" t="s">
        <v>39</v>
      </c>
      <c r="U70" s="44" t="s">
        <v>39</v>
      </c>
      <c r="V70" s="56" t="s">
        <v>39</v>
      </c>
      <c r="W70" s="56" t="s">
        <v>39</v>
      </c>
      <c r="X70" s="56" t="s">
        <v>39</v>
      </c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  <c r="AML70" s="60"/>
      <c r="AMM70" s="60"/>
      <c r="AMN70" s="60"/>
      <c r="AMO70" s="60"/>
      <c r="AMP70" s="60"/>
      <c r="AMQ70" s="60"/>
      <c r="AMR70" s="60"/>
      <c r="AMS70" s="60"/>
      <c r="AMT70" s="60"/>
      <c r="AMU70" s="60"/>
      <c r="AMV70" s="60"/>
      <c r="AMW70" s="60"/>
      <c r="AMX70" s="60"/>
      <c r="AMY70" s="60"/>
      <c r="AMZ70" s="60"/>
      <c r="ANA70" s="60"/>
      <c r="ANB70" s="60"/>
      <c r="ANC70" s="60"/>
      <c r="AND70" s="60"/>
      <c r="ANE70" s="60"/>
      <c r="ANF70" s="60"/>
      <c r="ANG70" s="60"/>
      <c r="ANH70" s="60"/>
      <c r="ANI70" s="60"/>
      <c r="ANJ70" s="60"/>
      <c r="ANK70" s="60"/>
      <c r="ANL70" s="60"/>
      <c r="ANM70" s="60"/>
      <c r="ANN70" s="60"/>
      <c r="ANO70" s="60"/>
      <c r="ANP70" s="60"/>
      <c r="ANQ70" s="60"/>
      <c r="ANR70" s="60"/>
      <c r="ANS70" s="60"/>
      <c r="ANT70" s="60"/>
      <c r="ANU70" s="60"/>
      <c r="ANV70" s="60"/>
      <c r="ANW70" s="60"/>
      <c r="ANX70" s="60"/>
      <c r="ANY70" s="60"/>
      <c r="ANZ70" s="60"/>
      <c r="AOA70" s="60"/>
      <c r="AOB70" s="60"/>
      <c r="AOC70" s="60"/>
      <c r="AOD70" s="60"/>
      <c r="AOE70" s="60"/>
      <c r="AOF70" s="60"/>
      <c r="AOG70" s="60"/>
      <c r="AOH70" s="60"/>
      <c r="AOI70" s="60"/>
      <c r="AOJ70" s="60"/>
      <c r="AOK70" s="60"/>
      <c r="AOL70" s="60"/>
      <c r="AOM70" s="60"/>
      <c r="AON70" s="60"/>
      <c r="AOO70" s="60"/>
      <c r="AOP70" s="60"/>
      <c r="AOQ70" s="60"/>
      <c r="AOR70" s="60"/>
      <c r="AOS70" s="60"/>
      <c r="AOT70" s="60"/>
      <c r="AOU70" s="60"/>
      <c r="AOV70" s="60"/>
      <c r="AOW70" s="60"/>
      <c r="AOX70" s="60"/>
      <c r="AOY70" s="60"/>
      <c r="AOZ70" s="60"/>
      <c r="APA70" s="60"/>
      <c r="APB70" s="60"/>
      <c r="APC70" s="60"/>
      <c r="APD70" s="60"/>
      <c r="APE70" s="60"/>
      <c r="APF70" s="60"/>
      <c r="APG70" s="60"/>
      <c r="APH70" s="60"/>
      <c r="API70" s="60"/>
      <c r="APJ70" s="60"/>
      <c r="APK70" s="60"/>
      <c r="APL70" s="60"/>
      <c r="APM70" s="60"/>
      <c r="APN70" s="60"/>
      <c r="APO70" s="60"/>
      <c r="APP70" s="60"/>
      <c r="APQ70" s="60"/>
      <c r="APR70" s="60"/>
      <c r="APS70" s="60"/>
      <c r="APT70" s="60"/>
      <c r="APU70" s="60"/>
      <c r="APV70" s="60"/>
      <c r="APW70" s="60"/>
      <c r="APX70" s="60"/>
      <c r="APY70" s="60"/>
      <c r="APZ70" s="60"/>
      <c r="AQA70" s="60"/>
      <c r="AQB70" s="60"/>
      <c r="AQC70" s="60"/>
      <c r="AQD70" s="60"/>
      <c r="AQE70" s="60"/>
      <c r="AQF70" s="60"/>
      <c r="AQG70" s="60"/>
      <c r="AQH70" s="60"/>
      <c r="AQI70" s="60"/>
      <c r="AQJ70" s="60"/>
      <c r="AQK70" s="60"/>
      <c r="AQL70" s="60"/>
      <c r="AQM70" s="60"/>
      <c r="AQN70" s="60"/>
      <c r="AQO70" s="60"/>
      <c r="AQP70" s="60"/>
      <c r="AQQ70" s="60"/>
      <c r="AQR70" s="60"/>
      <c r="AQS70" s="60"/>
      <c r="AQT70" s="60"/>
      <c r="AQU70" s="60"/>
      <c r="AQV70" s="60"/>
      <c r="AQW70" s="60"/>
      <c r="AQX70" s="60"/>
      <c r="AQY70" s="60"/>
      <c r="AQZ70" s="60"/>
      <c r="ARA70" s="60"/>
      <c r="ARB70" s="60"/>
      <c r="ARC70" s="60"/>
      <c r="ARD70" s="60"/>
      <c r="ARE70" s="60"/>
      <c r="ARF70" s="60"/>
      <c r="ARG70" s="60"/>
      <c r="ARH70" s="60"/>
      <c r="ARI70" s="60"/>
      <c r="ARJ70" s="60"/>
      <c r="ARK70" s="60"/>
      <c r="ARL70" s="60"/>
      <c r="ARM70" s="60"/>
      <c r="ARN70" s="60"/>
      <c r="ARO70" s="60"/>
      <c r="ARP70" s="60"/>
      <c r="ARQ70" s="60"/>
      <c r="ARR70" s="60"/>
      <c r="ARS70" s="60"/>
      <c r="ART70" s="60"/>
      <c r="ARU70" s="60"/>
      <c r="ARV70" s="60"/>
      <c r="ARW70" s="60"/>
      <c r="ARX70" s="60"/>
      <c r="ARY70" s="60"/>
      <c r="ARZ70" s="60"/>
      <c r="ASA70" s="60"/>
      <c r="ASB70" s="60"/>
      <c r="ASC70" s="60"/>
      <c r="ASD70" s="60"/>
      <c r="ASE70" s="60"/>
      <c r="ASF70" s="60"/>
      <c r="ASG70" s="60"/>
      <c r="ASH70" s="60"/>
      <c r="ASI70" s="60"/>
      <c r="ASJ70" s="60"/>
      <c r="ASK70" s="60"/>
      <c r="ASL70" s="60"/>
      <c r="ASM70" s="60"/>
      <c r="ASN70" s="60"/>
      <c r="ASO70" s="60"/>
      <c r="ASP70" s="60"/>
      <c r="ASQ70" s="60"/>
      <c r="ASR70" s="60"/>
      <c r="ASS70" s="60"/>
      <c r="AST70" s="60"/>
      <c r="ASU70" s="60"/>
      <c r="ASV70" s="60"/>
      <c r="ASW70" s="60"/>
      <c r="ASX70" s="60"/>
      <c r="ASY70" s="60"/>
      <c r="ASZ70" s="60"/>
      <c r="ATA70" s="60"/>
      <c r="ATB70" s="60"/>
      <c r="ATC70" s="60"/>
      <c r="ATD70" s="60"/>
      <c r="ATE70" s="60"/>
      <c r="ATF70" s="60"/>
      <c r="ATG70" s="60"/>
      <c r="ATH70" s="60"/>
      <c r="ATI70" s="60"/>
      <c r="ATJ70" s="60"/>
      <c r="ATK70" s="60"/>
      <c r="ATL70" s="60"/>
      <c r="ATM70" s="60"/>
      <c r="ATN70" s="60"/>
      <c r="ATO70" s="60"/>
      <c r="ATP70" s="60"/>
      <c r="ATQ70" s="60"/>
      <c r="ATR70" s="60"/>
      <c r="ATS70" s="60"/>
      <c r="ATT70" s="60"/>
      <c r="ATU70" s="60"/>
      <c r="ATV70" s="60"/>
      <c r="ATW70" s="60"/>
      <c r="ATX70" s="60"/>
      <c r="ATY70" s="60"/>
      <c r="ATZ70" s="60"/>
      <c r="AUA70" s="60"/>
      <c r="AUB70" s="60"/>
      <c r="AUC70" s="60"/>
      <c r="AUD70" s="60"/>
      <c r="AUE70" s="60"/>
      <c r="AUF70" s="60"/>
      <c r="AUG70" s="60"/>
      <c r="AUH70" s="60"/>
      <c r="AUI70" s="60"/>
      <c r="AUJ70" s="60"/>
      <c r="AUK70" s="60"/>
      <c r="AUL70" s="60"/>
      <c r="AUM70" s="60"/>
      <c r="AUN70" s="60"/>
      <c r="AUO70" s="60"/>
      <c r="AUP70" s="60"/>
      <c r="AUQ70" s="60"/>
      <c r="AUR70" s="60"/>
      <c r="AUS70" s="60"/>
      <c r="AUT70" s="60"/>
      <c r="AUU70" s="60"/>
      <c r="AUV70" s="60"/>
      <c r="AUW70" s="60"/>
      <c r="AUX70" s="60"/>
      <c r="AUY70" s="60"/>
      <c r="AUZ70" s="60"/>
      <c r="AVA70" s="60"/>
      <c r="AVB70" s="60"/>
      <c r="AVC70" s="60"/>
      <c r="AVD70" s="60"/>
      <c r="AVE70" s="60"/>
      <c r="AVF70" s="60"/>
      <c r="AVG70" s="60"/>
      <c r="AVH70" s="60"/>
      <c r="AVI70" s="60"/>
      <c r="AVJ70" s="60"/>
      <c r="AVK70" s="60"/>
      <c r="AVL70" s="60"/>
      <c r="AVM70" s="60"/>
      <c r="AVN70" s="60"/>
      <c r="AVO70" s="60"/>
      <c r="AVP70" s="60"/>
      <c r="AVQ70" s="60"/>
      <c r="AVR70" s="60"/>
      <c r="AVS70" s="60"/>
      <c r="AVT70" s="60"/>
      <c r="AVU70" s="60"/>
      <c r="AVV70" s="60"/>
      <c r="AVW70" s="60"/>
      <c r="AVX70" s="60"/>
      <c r="AVY70" s="60"/>
      <c r="AVZ70" s="60"/>
      <c r="AWA70" s="60"/>
      <c r="AWB70" s="60"/>
      <c r="AWC70" s="60"/>
      <c r="AWD70" s="60"/>
      <c r="AWE70" s="60"/>
      <c r="AWF70" s="60"/>
      <c r="AWG70" s="60"/>
      <c r="AWH70" s="60"/>
      <c r="AWI70" s="60"/>
      <c r="AWJ70" s="60"/>
      <c r="AWK70" s="60"/>
      <c r="AWL70" s="60"/>
      <c r="AWM70" s="60"/>
      <c r="AWN70" s="60"/>
      <c r="AWO70" s="60"/>
      <c r="AWP70" s="60"/>
      <c r="AWQ70" s="60"/>
      <c r="AWR70" s="60"/>
      <c r="AWS70" s="60"/>
      <c r="AWT70" s="60"/>
      <c r="AWU70" s="60"/>
      <c r="AWV70" s="60"/>
      <c r="AWW70" s="60"/>
      <c r="AWX70" s="60"/>
      <c r="AWY70" s="60"/>
      <c r="AWZ70" s="60"/>
      <c r="AXA70" s="60"/>
      <c r="AXB70" s="60"/>
      <c r="AXC70" s="60"/>
      <c r="AXD70" s="60"/>
      <c r="AXE70" s="60"/>
      <c r="AXF70" s="60"/>
      <c r="AXG70" s="60"/>
      <c r="AXH70" s="60"/>
      <c r="AXI70" s="60"/>
      <c r="AXJ70" s="60"/>
      <c r="AXK70" s="60"/>
      <c r="AXL70" s="60"/>
      <c r="AXM70" s="60"/>
      <c r="AXN70" s="60"/>
      <c r="AXO70" s="60"/>
      <c r="AXP70" s="60"/>
      <c r="AXQ70" s="60"/>
      <c r="AXR70" s="60"/>
      <c r="AXS70" s="60"/>
      <c r="AXT70" s="60"/>
      <c r="AXU70" s="60"/>
      <c r="AXV70" s="60"/>
      <c r="AXW70" s="60"/>
      <c r="AXX70" s="60"/>
      <c r="AXY70" s="60"/>
      <c r="AXZ70" s="60"/>
      <c r="AYA70" s="60"/>
      <c r="AYB70" s="60"/>
      <c r="AYC70" s="60"/>
      <c r="AYD70" s="60"/>
      <c r="AYE70" s="60"/>
      <c r="AYF70" s="60"/>
      <c r="AYG70" s="60"/>
      <c r="AYH70" s="60"/>
      <c r="AYI70" s="60"/>
      <c r="AYJ70" s="60"/>
      <c r="AYK70" s="60"/>
      <c r="AYL70" s="60"/>
      <c r="AYM70" s="60"/>
      <c r="AYN70" s="60"/>
      <c r="AYO70" s="60"/>
      <c r="AYP70" s="60"/>
      <c r="AYQ70" s="60"/>
      <c r="AYR70" s="60"/>
      <c r="AYS70" s="60"/>
      <c r="AYT70" s="60"/>
      <c r="AYU70" s="60"/>
      <c r="AYV70" s="60"/>
      <c r="AYW70" s="60"/>
      <c r="AYX70" s="60"/>
      <c r="AYY70" s="60"/>
      <c r="AYZ70" s="60"/>
      <c r="AZA70" s="60"/>
      <c r="AZB70" s="60"/>
      <c r="AZC70" s="60"/>
      <c r="AZD70" s="60"/>
      <c r="AZE70" s="60"/>
      <c r="AZF70" s="60"/>
      <c r="AZG70" s="60"/>
      <c r="AZH70" s="60"/>
      <c r="AZI70" s="60"/>
      <c r="AZJ70" s="60"/>
      <c r="AZK70" s="60"/>
      <c r="AZL70" s="60"/>
      <c r="AZM70" s="60"/>
      <c r="AZN70" s="60"/>
      <c r="AZO70" s="60"/>
      <c r="AZP70" s="60"/>
      <c r="AZQ70" s="60"/>
      <c r="AZR70" s="60"/>
      <c r="AZS70" s="60"/>
      <c r="AZT70" s="60"/>
      <c r="AZU70" s="60"/>
      <c r="AZV70" s="60"/>
      <c r="AZW70" s="60"/>
      <c r="AZX70" s="60"/>
      <c r="AZY70" s="60"/>
      <c r="AZZ70" s="60"/>
      <c r="BAA70" s="60"/>
      <c r="BAB70" s="60"/>
      <c r="BAC70" s="60"/>
      <c r="BAD70" s="60"/>
      <c r="BAE70" s="60"/>
      <c r="BAF70" s="60"/>
      <c r="BAG70" s="60"/>
      <c r="BAH70" s="60"/>
      <c r="BAI70" s="60"/>
      <c r="BAJ70" s="60"/>
      <c r="BAK70" s="60"/>
      <c r="BAL70" s="60"/>
      <c r="BAM70" s="60"/>
      <c r="BAN70" s="60"/>
      <c r="BAO70" s="60"/>
      <c r="BAP70" s="60"/>
      <c r="BAQ70" s="60"/>
      <c r="BAR70" s="60"/>
      <c r="BAS70" s="60"/>
      <c r="BAT70" s="60"/>
      <c r="BAU70" s="60"/>
      <c r="BAV70" s="60"/>
      <c r="BAW70" s="60"/>
      <c r="BAX70" s="60"/>
      <c r="BAY70" s="60"/>
      <c r="BAZ70" s="60"/>
      <c r="BBA70" s="60"/>
      <c r="BBB70" s="60"/>
      <c r="BBC70" s="60"/>
      <c r="BBD70" s="60"/>
      <c r="BBE70" s="60"/>
      <c r="BBF70" s="60"/>
      <c r="BBG70" s="60"/>
      <c r="BBH70" s="60"/>
      <c r="BBI70" s="60"/>
      <c r="BBJ70" s="60"/>
      <c r="BBK70" s="60"/>
      <c r="BBL70" s="60"/>
      <c r="BBM70" s="60"/>
      <c r="BBN70" s="60"/>
      <c r="BBO70" s="60"/>
      <c r="BBP70" s="60"/>
      <c r="BBQ70" s="60"/>
      <c r="BBR70" s="60"/>
      <c r="BBS70" s="60"/>
      <c r="BBT70" s="60"/>
      <c r="BBU70" s="60"/>
      <c r="BBV70" s="60"/>
      <c r="BBW70" s="60"/>
      <c r="BBX70" s="60"/>
      <c r="BBY70" s="60"/>
      <c r="BBZ70" s="60"/>
      <c r="BCA70" s="60"/>
      <c r="BCB70" s="60"/>
      <c r="BCC70" s="60"/>
      <c r="BCD70" s="60"/>
      <c r="BCE70" s="60"/>
      <c r="BCF70" s="60"/>
      <c r="BCG70" s="60"/>
      <c r="BCH70" s="60"/>
      <c r="BCI70" s="60"/>
      <c r="BCJ70" s="60"/>
      <c r="BCK70" s="60"/>
      <c r="BCL70" s="60"/>
      <c r="BCM70" s="60"/>
      <c r="BCN70" s="60"/>
      <c r="BCO70" s="60"/>
      <c r="BCP70" s="60"/>
      <c r="BCQ70" s="60"/>
      <c r="BCR70" s="60"/>
      <c r="BCS70" s="60"/>
      <c r="BCT70" s="60"/>
      <c r="BCU70" s="60"/>
      <c r="BCV70" s="60"/>
      <c r="BCW70" s="60"/>
      <c r="BCX70" s="60"/>
      <c r="BCY70" s="60"/>
      <c r="BCZ70" s="60"/>
      <c r="BDA70" s="60"/>
      <c r="BDB70" s="60"/>
      <c r="BDC70" s="60"/>
      <c r="BDD70" s="60"/>
      <c r="BDE70" s="60"/>
      <c r="BDF70" s="60"/>
      <c r="BDG70" s="60"/>
      <c r="BDH70" s="60"/>
      <c r="BDI70" s="60"/>
      <c r="BDJ70" s="60"/>
      <c r="BDK70" s="60"/>
      <c r="BDL70" s="60"/>
      <c r="BDM70" s="60"/>
      <c r="BDN70" s="60"/>
      <c r="BDO70" s="60"/>
      <c r="BDP70" s="60"/>
      <c r="BDQ70" s="60"/>
      <c r="BDR70" s="60"/>
      <c r="BDS70" s="60"/>
      <c r="BDT70" s="60"/>
      <c r="BDU70" s="60"/>
      <c r="BDV70" s="60"/>
      <c r="BDW70" s="60"/>
      <c r="BDX70" s="60"/>
      <c r="BDY70" s="60"/>
      <c r="BDZ70" s="60"/>
      <c r="BEA70" s="60"/>
      <c r="BEB70" s="60"/>
      <c r="BEC70" s="60"/>
      <c r="BED70" s="60"/>
      <c r="BEE70" s="60"/>
      <c r="BEF70" s="60"/>
      <c r="BEG70" s="60"/>
      <c r="BEH70" s="60"/>
      <c r="BEI70" s="60"/>
      <c r="BEJ70" s="60"/>
      <c r="BEK70" s="60"/>
      <c r="BEL70" s="60"/>
      <c r="BEM70" s="60"/>
      <c r="BEN70" s="60"/>
      <c r="BEO70" s="60"/>
      <c r="BEP70" s="60"/>
      <c r="BEQ70" s="60"/>
      <c r="BER70" s="60"/>
      <c r="BES70" s="60"/>
      <c r="BET70" s="60"/>
      <c r="BEU70" s="60"/>
      <c r="BEV70" s="60"/>
      <c r="BEW70" s="60"/>
      <c r="BEX70" s="60"/>
      <c r="BEY70" s="60"/>
      <c r="BEZ70" s="60"/>
      <c r="BFA70" s="60"/>
      <c r="BFB70" s="60"/>
      <c r="BFC70" s="60"/>
      <c r="BFD70" s="60"/>
      <c r="BFE70" s="60"/>
      <c r="BFF70" s="60"/>
      <c r="BFG70" s="60"/>
      <c r="BFH70" s="60"/>
      <c r="BFI70" s="60"/>
      <c r="BFJ70" s="60"/>
      <c r="BFK70" s="60"/>
      <c r="BFL70" s="60"/>
      <c r="BFM70" s="60"/>
      <c r="BFN70" s="60"/>
      <c r="BFO70" s="60"/>
      <c r="BFP70" s="60"/>
      <c r="BFQ70" s="60"/>
      <c r="BFR70" s="60"/>
      <c r="BFS70" s="60"/>
      <c r="BFT70" s="60"/>
      <c r="BFU70" s="60"/>
      <c r="BFV70" s="60"/>
      <c r="BFW70" s="60"/>
      <c r="BFX70" s="60"/>
      <c r="BFY70" s="60"/>
      <c r="BFZ70" s="60"/>
      <c r="BGA70" s="60"/>
      <c r="BGB70" s="60"/>
      <c r="BGC70" s="60"/>
      <c r="BGD70" s="60"/>
      <c r="BGE70" s="60"/>
      <c r="BGF70" s="60"/>
      <c r="BGG70" s="60"/>
      <c r="BGH70" s="60"/>
      <c r="BGI70" s="60"/>
      <c r="BGJ70" s="60"/>
      <c r="BGK70" s="60"/>
      <c r="BGL70" s="60"/>
      <c r="BGM70" s="60"/>
      <c r="BGN70" s="60"/>
      <c r="BGO70" s="60"/>
      <c r="BGP70" s="60"/>
      <c r="BGQ70" s="60"/>
      <c r="BGR70" s="60"/>
      <c r="BGS70" s="60"/>
      <c r="BGT70" s="60"/>
      <c r="BGU70" s="60"/>
      <c r="BGV70" s="60"/>
      <c r="BGW70" s="60"/>
      <c r="BGX70" s="60"/>
      <c r="BGY70" s="60"/>
      <c r="BGZ70" s="60"/>
      <c r="BHA70" s="60"/>
      <c r="BHB70" s="60"/>
      <c r="BHC70" s="60"/>
      <c r="BHD70" s="60"/>
      <c r="BHE70" s="60"/>
      <c r="BHF70" s="60"/>
      <c r="BHG70" s="60"/>
      <c r="BHH70" s="60"/>
      <c r="BHI70" s="60"/>
      <c r="BHJ70" s="60"/>
      <c r="BHK70" s="60"/>
      <c r="BHL70" s="60"/>
      <c r="BHM70" s="60"/>
      <c r="BHN70" s="60"/>
      <c r="BHO70" s="60"/>
      <c r="BHP70" s="60"/>
      <c r="BHQ70" s="60"/>
      <c r="BHR70" s="60"/>
      <c r="BHS70" s="60"/>
      <c r="BHT70" s="60"/>
      <c r="BHU70" s="60"/>
      <c r="BHV70" s="60"/>
      <c r="BHW70" s="60"/>
      <c r="BHX70" s="60"/>
      <c r="BHY70" s="60"/>
      <c r="BHZ70" s="60"/>
      <c r="BIA70" s="60"/>
      <c r="BIB70" s="60"/>
      <c r="BIC70" s="60"/>
      <c r="BID70" s="60"/>
      <c r="BIE70" s="60"/>
      <c r="BIF70" s="60"/>
      <c r="BIG70" s="60"/>
      <c r="BIH70" s="60"/>
      <c r="BII70" s="60"/>
      <c r="BIJ70" s="60"/>
      <c r="BIK70" s="60"/>
      <c r="BIL70" s="60"/>
      <c r="BIM70" s="60"/>
      <c r="BIN70" s="60"/>
      <c r="BIO70" s="60"/>
      <c r="BIP70" s="60"/>
      <c r="BIQ70" s="60"/>
      <c r="BIR70" s="60"/>
      <c r="BIS70" s="60"/>
      <c r="BIT70" s="60"/>
      <c r="BIU70" s="60"/>
      <c r="BIV70" s="60"/>
      <c r="BIW70" s="60"/>
      <c r="BIX70" s="60"/>
      <c r="BIY70" s="60"/>
      <c r="BIZ70" s="60"/>
      <c r="BJA70" s="60"/>
      <c r="BJB70" s="60"/>
      <c r="BJC70" s="60"/>
      <c r="BJD70" s="60"/>
      <c r="BJE70" s="60"/>
      <c r="BJF70" s="60"/>
      <c r="BJG70" s="60"/>
      <c r="BJH70" s="60"/>
      <c r="BJI70" s="60"/>
      <c r="BJJ70" s="60"/>
      <c r="BJK70" s="60"/>
      <c r="BJL70" s="60"/>
      <c r="BJM70" s="60"/>
      <c r="BJN70" s="60"/>
      <c r="BJO70" s="60"/>
      <c r="BJP70" s="60"/>
      <c r="BJQ70" s="60"/>
      <c r="BJR70" s="60"/>
      <c r="BJS70" s="60"/>
      <c r="BJT70" s="60"/>
      <c r="BJU70" s="60"/>
      <c r="BJV70" s="60"/>
      <c r="BJW70" s="60"/>
      <c r="BJX70" s="60"/>
      <c r="BJY70" s="60"/>
      <c r="BJZ70" s="60"/>
      <c r="BKA70" s="60"/>
      <c r="BKB70" s="60"/>
      <c r="BKC70" s="60"/>
      <c r="BKD70" s="60"/>
      <c r="BKE70" s="60"/>
      <c r="BKF70" s="60"/>
      <c r="BKG70" s="60"/>
      <c r="BKH70" s="60"/>
      <c r="BKI70" s="60"/>
      <c r="BKJ70" s="60"/>
      <c r="BKK70" s="60"/>
      <c r="BKL70" s="60"/>
      <c r="BKM70" s="60"/>
      <c r="BKN70" s="60"/>
      <c r="BKO70" s="60"/>
      <c r="BKP70" s="60"/>
      <c r="BKQ70" s="60"/>
      <c r="BKR70" s="60"/>
      <c r="BKS70" s="60"/>
      <c r="BKT70" s="60"/>
      <c r="BKU70" s="60"/>
      <c r="BKV70" s="60"/>
      <c r="BKW70" s="60"/>
      <c r="BKX70" s="60"/>
      <c r="BKY70" s="60"/>
      <c r="BKZ70" s="60"/>
      <c r="BLA70" s="60"/>
      <c r="BLB70" s="60"/>
      <c r="BLC70" s="60"/>
      <c r="BLD70" s="60"/>
      <c r="BLE70" s="60"/>
      <c r="BLF70" s="60"/>
      <c r="BLG70" s="60"/>
      <c r="BLH70" s="60"/>
      <c r="BLI70" s="60"/>
      <c r="BLJ70" s="60"/>
      <c r="BLK70" s="60"/>
      <c r="BLL70" s="60"/>
      <c r="BLM70" s="60"/>
      <c r="BLN70" s="60"/>
      <c r="BLO70" s="60"/>
      <c r="BLP70" s="60"/>
      <c r="BLQ70" s="60"/>
      <c r="BLR70" s="60"/>
      <c r="BLS70" s="60"/>
      <c r="BLT70" s="60"/>
      <c r="BLU70" s="60"/>
      <c r="BLV70" s="60"/>
      <c r="BLW70" s="60"/>
      <c r="BLX70" s="60"/>
      <c r="BLY70" s="60"/>
      <c r="BLZ70" s="60"/>
      <c r="BMA70" s="60"/>
      <c r="BMB70" s="60"/>
      <c r="BMC70" s="60"/>
      <c r="BMD70" s="60"/>
      <c r="BME70" s="60"/>
      <c r="BMF70" s="60"/>
      <c r="BMG70" s="60"/>
      <c r="BMH70" s="60"/>
      <c r="BMI70" s="60"/>
      <c r="BMJ70" s="60"/>
      <c r="BMK70" s="60"/>
      <c r="BML70" s="60"/>
      <c r="BMM70" s="60"/>
      <c r="BMN70" s="60"/>
      <c r="BMO70" s="60"/>
      <c r="BMP70" s="60"/>
      <c r="BMQ70" s="60"/>
      <c r="BMR70" s="60"/>
      <c r="BMS70" s="60"/>
      <c r="BMT70" s="60"/>
      <c r="BMU70" s="60"/>
      <c r="BMV70" s="60"/>
      <c r="BMW70" s="60"/>
      <c r="BMX70" s="60"/>
      <c r="BMY70" s="60"/>
      <c r="BMZ70" s="60"/>
      <c r="BNA70" s="60"/>
      <c r="BNB70" s="60"/>
      <c r="BNC70" s="60"/>
      <c r="BND70" s="60"/>
      <c r="BNE70" s="60"/>
      <c r="BNF70" s="60"/>
      <c r="BNG70" s="60"/>
      <c r="BNH70" s="60"/>
      <c r="BNI70" s="60"/>
      <c r="BNJ70" s="60"/>
      <c r="BNK70" s="60"/>
      <c r="BNL70" s="60"/>
      <c r="BNM70" s="60"/>
      <c r="BNN70" s="60"/>
      <c r="BNO70" s="60"/>
      <c r="BNP70" s="60"/>
      <c r="BNQ70" s="60"/>
      <c r="BNR70" s="60"/>
      <c r="BNS70" s="60"/>
      <c r="BNT70" s="60"/>
      <c r="BNU70" s="60"/>
      <c r="BNV70" s="60"/>
      <c r="BNW70" s="60"/>
      <c r="BNX70" s="60"/>
      <c r="BNY70" s="60"/>
      <c r="BNZ70" s="60"/>
      <c r="BOA70" s="60"/>
      <c r="BOB70" s="60"/>
      <c r="BOC70" s="60"/>
      <c r="BOD70" s="60"/>
      <c r="BOE70" s="60"/>
      <c r="BOF70" s="60"/>
      <c r="BOG70" s="60"/>
      <c r="BOH70" s="60"/>
      <c r="BOI70" s="60"/>
      <c r="BOJ70" s="60"/>
      <c r="BOK70" s="60"/>
      <c r="BOL70" s="60"/>
      <c r="BOM70" s="60"/>
      <c r="BON70" s="60"/>
      <c r="BOO70" s="60"/>
      <c r="BOP70" s="60"/>
      <c r="BOQ70" s="60"/>
      <c r="BOR70" s="60"/>
      <c r="BOS70" s="60"/>
      <c r="BOT70" s="60"/>
      <c r="BOU70" s="60"/>
      <c r="BOV70" s="60"/>
      <c r="BOW70" s="60"/>
      <c r="BOX70" s="60"/>
      <c r="BOY70" s="60"/>
      <c r="BOZ70" s="60"/>
      <c r="BPA70" s="60"/>
      <c r="BPB70" s="60"/>
      <c r="BPC70" s="60"/>
      <c r="BPD70" s="60"/>
      <c r="BPE70" s="60"/>
      <c r="BPF70" s="60"/>
      <c r="BPG70" s="60"/>
      <c r="BPH70" s="60"/>
      <c r="BPI70" s="60"/>
      <c r="BPJ70" s="60"/>
      <c r="BPK70" s="60"/>
      <c r="BPL70" s="60"/>
      <c r="BPM70" s="60"/>
      <c r="BPN70" s="60"/>
      <c r="BPO70" s="60"/>
      <c r="BPP70" s="60"/>
      <c r="BPQ70" s="60"/>
      <c r="BPR70" s="60"/>
      <c r="BPS70" s="60"/>
      <c r="BPT70" s="60"/>
      <c r="BPU70" s="60"/>
      <c r="BPV70" s="60"/>
      <c r="BPW70" s="60"/>
      <c r="BPX70" s="60"/>
      <c r="BPY70" s="60"/>
      <c r="BPZ70" s="60"/>
      <c r="BQA70" s="60"/>
      <c r="BQB70" s="60"/>
      <c r="BQC70" s="60"/>
      <c r="BQD70" s="60"/>
      <c r="BQE70" s="60"/>
      <c r="BQF70" s="60"/>
      <c r="BQG70" s="60"/>
      <c r="BQH70" s="60"/>
      <c r="BQI70" s="60"/>
      <c r="BQJ70" s="60"/>
      <c r="BQK70" s="60"/>
      <c r="BQL70" s="60"/>
      <c r="BQM70" s="60"/>
      <c r="BQN70" s="60"/>
      <c r="BQO70" s="60"/>
      <c r="BQP70" s="60"/>
      <c r="BQQ70" s="60"/>
      <c r="BQR70" s="60"/>
      <c r="BQS70" s="60"/>
      <c r="BQT70" s="60"/>
      <c r="BQU70" s="60"/>
      <c r="BQV70" s="60"/>
      <c r="BQW70" s="60"/>
      <c r="BQX70" s="60"/>
      <c r="BQY70" s="60"/>
      <c r="BQZ70" s="60"/>
      <c r="BRA70" s="60"/>
      <c r="BRB70" s="60"/>
      <c r="BRC70" s="60"/>
      <c r="BRD70" s="60"/>
      <c r="BRE70" s="60"/>
      <c r="BRF70" s="60"/>
      <c r="BRG70" s="60"/>
      <c r="BRH70" s="60"/>
      <c r="BRI70" s="60"/>
      <c r="BRJ70" s="60"/>
      <c r="BRK70" s="60"/>
      <c r="BRL70" s="60"/>
      <c r="BRM70" s="60"/>
      <c r="BRN70" s="60"/>
      <c r="BRO70" s="60"/>
      <c r="BRP70" s="60"/>
      <c r="BRQ70" s="60"/>
      <c r="BRR70" s="60"/>
      <c r="BRS70" s="60"/>
      <c r="BRT70" s="60"/>
      <c r="BRU70" s="60"/>
      <c r="BRV70" s="60"/>
      <c r="BRW70" s="60"/>
      <c r="BRX70" s="60"/>
      <c r="BRY70" s="60"/>
      <c r="BRZ70" s="60"/>
      <c r="BSA70" s="60"/>
      <c r="BSB70" s="60"/>
      <c r="BSC70" s="60"/>
      <c r="BSD70" s="60"/>
      <c r="BSE70" s="60"/>
      <c r="BSF70" s="60"/>
      <c r="BSG70" s="60"/>
      <c r="BSH70" s="60"/>
      <c r="BSI70" s="60"/>
      <c r="BSJ70" s="60"/>
      <c r="BSK70" s="60"/>
      <c r="BSL70" s="60"/>
      <c r="BSM70" s="60"/>
      <c r="BSN70" s="60"/>
      <c r="BSO70" s="60"/>
      <c r="BSP70" s="60"/>
      <c r="BSQ70" s="60"/>
      <c r="BSR70" s="60"/>
      <c r="BSS70" s="60"/>
      <c r="BST70" s="60"/>
      <c r="BSU70" s="60"/>
      <c r="BSV70" s="60"/>
      <c r="BSW70" s="60"/>
      <c r="BSX70" s="60"/>
      <c r="BSY70" s="60"/>
      <c r="BSZ70" s="60"/>
      <c r="BTA70" s="60"/>
      <c r="BTB70" s="60"/>
      <c r="BTC70" s="60"/>
      <c r="BTD70" s="60"/>
      <c r="BTE70" s="60"/>
      <c r="BTF70" s="60"/>
      <c r="BTG70" s="60"/>
      <c r="BTH70" s="60"/>
      <c r="BTI70" s="60"/>
      <c r="BTJ70" s="60"/>
      <c r="BTK70" s="60"/>
      <c r="BTL70" s="60"/>
      <c r="BTM70" s="60"/>
      <c r="BTN70" s="60"/>
      <c r="BTO70" s="60"/>
      <c r="BTP70" s="60"/>
      <c r="BTQ70" s="60"/>
      <c r="BTR70" s="60"/>
      <c r="BTS70" s="60"/>
      <c r="BTT70" s="60"/>
      <c r="BTU70" s="60"/>
      <c r="BTV70" s="60"/>
      <c r="BTW70" s="60"/>
      <c r="BTX70" s="60"/>
      <c r="BTY70" s="60"/>
      <c r="BTZ70" s="60"/>
      <c r="BUA70" s="60"/>
      <c r="BUB70" s="60"/>
      <c r="BUC70" s="60"/>
      <c r="BUD70" s="60"/>
      <c r="BUE70" s="60"/>
      <c r="BUF70" s="60"/>
      <c r="BUG70" s="60"/>
      <c r="BUH70" s="60"/>
      <c r="BUI70" s="60"/>
      <c r="BUJ70" s="60"/>
      <c r="BUK70" s="60"/>
      <c r="BUL70" s="60"/>
      <c r="BUM70" s="60"/>
      <c r="BUN70" s="60"/>
      <c r="BUO70" s="60"/>
      <c r="BUP70" s="60"/>
      <c r="BUQ70" s="60"/>
      <c r="BUR70" s="60"/>
      <c r="BUS70" s="60"/>
      <c r="BUT70" s="60"/>
      <c r="BUU70" s="60"/>
      <c r="BUV70" s="60"/>
      <c r="BUW70" s="60"/>
      <c r="BUX70" s="60"/>
      <c r="BUY70" s="60"/>
      <c r="BUZ70" s="60"/>
      <c r="BVA70" s="60"/>
      <c r="BVB70" s="60"/>
      <c r="BVC70" s="60"/>
      <c r="BVD70" s="60"/>
      <c r="BVE70" s="60"/>
      <c r="BVF70" s="60"/>
      <c r="BVG70" s="60"/>
      <c r="BVH70" s="60"/>
      <c r="BVI70" s="60"/>
      <c r="BVJ70" s="60"/>
      <c r="BVK70" s="60"/>
      <c r="BVL70" s="60"/>
      <c r="BVM70" s="60"/>
      <c r="BVN70" s="60"/>
      <c r="BVO70" s="60"/>
      <c r="BVP70" s="60"/>
      <c r="BVQ70" s="60"/>
      <c r="BVR70" s="60"/>
      <c r="BVS70" s="60"/>
      <c r="BVT70" s="60"/>
      <c r="BVU70" s="60"/>
      <c r="BVV70" s="60"/>
      <c r="BVW70" s="60"/>
      <c r="BVX70" s="60"/>
      <c r="BVY70" s="60"/>
      <c r="BVZ70" s="60"/>
      <c r="BWA70" s="60"/>
      <c r="BWB70" s="60"/>
      <c r="BWC70" s="60"/>
      <c r="BWD70" s="60"/>
      <c r="BWE70" s="60"/>
      <c r="BWF70" s="60"/>
      <c r="BWG70" s="60"/>
      <c r="BWH70" s="60"/>
      <c r="BWI70" s="60"/>
      <c r="BWJ70" s="60"/>
      <c r="BWK70" s="60"/>
      <c r="BWL70" s="60"/>
      <c r="BWM70" s="60"/>
      <c r="BWN70" s="60"/>
      <c r="BWO70" s="60"/>
      <c r="BWP70" s="60"/>
      <c r="BWQ70" s="60"/>
      <c r="BWR70" s="60"/>
      <c r="BWS70" s="60"/>
      <c r="BWT70" s="60"/>
      <c r="BWU70" s="60"/>
      <c r="BWV70" s="60"/>
      <c r="BWW70" s="60"/>
      <c r="BWX70" s="60"/>
      <c r="BWY70" s="60"/>
      <c r="BWZ70" s="60"/>
      <c r="BXA70" s="60"/>
      <c r="BXB70" s="60"/>
      <c r="BXC70" s="60"/>
      <c r="BXD70" s="60"/>
      <c r="BXE70" s="60"/>
      <c r="BXF70" s="60"/>
      <c r="BXG70" s="60"/>
      <c r="BXH70" s="60"/>
      <c r="BXI70" s="60"/>
      <c r="BXJ70" s="60"/>
      <c r="BXK70" s="60"/>
      <c r="BXL70" s="60"/>
      <c r="BXM70" s="60"/>
      <c r="BXN70" s="60"/>
      <c r="BXO70" s="60"/>
      <c r="BXP70" s="60"/>
      <c r="BXQ70" s="60"/>
      <c r="BXR70" s="60"/>
      <c r="BXS70" s="60"/>
      <c r="BXT70" s="60"/>
      <c r="BXU70" s="60"/>
      <c r="BXV70" s="60"/>
      <c r="BXW70" s="60"/>
      <c r="BXX70" s="60"/>
      <c r="BXY70" s="60"/>
      <c r="BXZ70" s="60"/>
      <c r="BYA70" s="60"/>
      <c r="BYB70" s="60"/>
      <c r="BYC70" s="60"/>
      <c r="BYD70" s="60"/>
      <c r="BYE70" s="60"/>
      <c r="BYF70" s="60"/>
      <c r="BYG70" s="60"/>
      <c r="BYH70" s="60"/>
      <c r="BYI70" s="60"/>
      <c r="BYJ70" s="60"/>
      <c r="BYK70" s="60"/>
      <c r="BYL70" s="60"/>
      <c r="BYM70" s="60"/>
      <c r="BYN70" s="60"/>
      <c r="BYO70" s="60"/>
      <c r="BYP70" s="60"/>
      <c r="BYQ70" s="60"/>
      <c r="BYR70" s="60"/>
      <c r="BYS70" s="60"/>
      <c r="BYT70" s="60"/>
      <c r="BYU70" s="60"/>
      <c r="BYV70" s="60"/>
      <c r="BYW70" s="60"/>
      <c r="BYX70" s="60"/>
      <c r="BYY70" s="60"/>
      <c r="BYZ70" s="60"/>
      <c r="BZA70" s="60"/>
      <c r="BZB70" s="60"/>
      <c r="BZC70" s="60"/>
      <c r="BZD70" s="60"/>
      <c r="BZE70" s="60"/>
      <c r="BZF70" s="60"/>
      <c r="BZG70" s="60"/>
      <c r="BZH70" s="60"/>
      <c r="BZI70" s="60"/>
      <c r="BZJ70" s="60"/>
      <c r="BZK70" s="60"/>
      <c r="BZL70" s="60"/>
      <c r="BZM70" s="60"/>
      <c r="BZN70" s="60"/>
      <c r="BZO70" s="60"/>
      <c r="BZP70" s="60"/>
      <c r="BZQ70" s="60"/>
      <c r="BZR70" s="60"/>
      <c r="BZS70" s="60"/>
      <c r="BZT70" s="60"/>
      <c r="BZU70" s="60"/>
      <c r="BZV70" s="60"/>
      <c r="BZW70" s="60"/>
      <c r="BZX70" s="60"/>
      <c r="BZY70" s="60"/>
      <c r="BZZ70" s="60"/>
      <c r="CAA70" s="60"/>
      <c r="CAB70" s="60"/>
      <c r="CAC70" s="60"/>
      <c r="CAD70" s="60"/>
      <c r="CAE70" s="60"/>
      <c r="CAF70" s="60"/>
      <c r="CAG70" s="60"/>
      <c r="CAH70" s="60"/>
      <c r="CAI70" s="60"/>
      <c r="CAJ70" s="60"/>
      <c r="CAK70" s="60"/>
      <c r="CAL70" s="60"/>
      <c r="CAM70" s="60"/>
      <c r="CAN70" s="60"/>
      <c r="CAO70" s="60"/>
      <c r="CAP70" s="60"/>
      <c r="CAQ70" s="60"/>
      <c r="CAR70" s="60"/>
      <c r="CAS70" s="60"/>
      <c r="CAT70" s="60"/>
      <c r="CAU70" s="60"/>
      <c r="CAV70" s="60"/>
      <c r="CAW70" s="60"/>
      <c r="CAX70" s="60"/>
      <c r="CAY70" s="60"/>
      <c r="CAZ70" s="60"/>
      <c r="CBA70" s="60"/>
      <c r="CBB70" s="60"/>
      <c r="CBC70" s="60"/>
      <c r="CBD70" s="60"/>
      <c r="CBE70" s="60"/>
      <c r="CBF70" s="60"/>
      <c r="CBG70" s="60"/>
      <c r="CBH70" s="60"/>
      <c r="CBI70" s="60"/>
      <c r="CBJ70" s="60"/>
      <c r="CBK70" s="60"/>
      <c r="CBL70" s="60"/>
      <c r="CBM70" s="60"/>
      <c r="CBN70" s="60"/>
      <c r="CBO70" s="60"/>
    </row>
    <row r="71" spans="1:2095" s="24" customFormat="1" ht="31.5">
      <c r="A71" s="85"/>
      <c r="B71" s="86" t="s">
        <v>114</v>
      </c>
      <c r="C71" s="85">
        <v>2020</v>
      </c>
      <c r="D71" s="85">
        <v>2026</v>
      </c>
      <c r="E71" s="86"/>
      <c r="F71" s="73" t="s">
        <v>41</v>
      </c>
      <c r="G71" s="5">
        <f>K71+H71+I71+J71+N71+L71+M71</f>
        <v>295000</v>
      </c>
      <c r="H71" s="5">
        <f t="shared" ref="H71:N71" si="30">H72</f>
        <v>0</v>
      </c>
      <c r="I71" s="5">
        <f>I72+I73</f>
        <v>0</v>
      </c>
      <c r="J71" s="5">
        <f t="shared" si="30"/>
        <v>0</v>
      </c>
      <c r="K71" s="5">
        <f>K72+K73</f>
        <v>295000</v>
      </c>
      <c r="L71" s="5">
        <f t="shared" si="30"/>
        <v>0</v>
      </c>
      <c r="M71" s="5">
        <f t="shared" si="30"/>
        <v>0</v>
      </c>
      <c r="N71" s="5">
        <f t="shared" si="30"/>
        <v>0</v>
      </c>
      <c r="O71" s="71" t="s">
        <v>39</v>
      </c>
      <c r="P71" s="71" t="s">
        <v>39</v>
      </c>
      <c r="Q71" s="71" t="s">
        <v>39</v>
      </c>
      <c r="R71" s="71" t="s">
        <v>39</v>
      </c>
      <c r="S71" s="71" t="s">
        <v>39</v>
      </c>
      <c r="T71" s="71" t="s">
        <v>39</v>
      </c>
      <c r="U71" s="71" t="s">
        <v>39</v>
      </c>
      <c r="V71" s="71" t="s">
        <v>39</v>
      </c>
      <c r="W71" s="71" t="s">
        <v>39</v>
      </c>
      <c r="X71" s="71" t="s">
        <v>39</v>
      </c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  <c r="AML71" s="60"/>
      <c r="AMM71" s="60"/>
      <c r="AMN71" s="60"/>
      <c r="AMO71" s="60"/>
      <c r="AMP71" s="60"/>
      <c r="AMQ71" s="60"/>
      <c r="AMR71" s="60"/>
      <c r="AMS71" s="60"/>
      <c r="AMT71" s="60"/>
      <c r="AMU71" s="60"/>
      <c r="AMV71" s="60"/>
      <c r="AMW71" s="60"/>
      <c r="AMX71" s="60"/>
      <c r="AMY71" s="60"/>
      <c r="AMZ71" s="60"/>
      <c r="ANA71" s="60"/>
      <c r="ANB71" s="60"/>
      <c r="ANC71" s="60"/>
      <c r="AND71" s="60"/>
      <c r="ANE71" s="60"/>
      <c r="ANF71" s="60"/>
      <c r="ANG71" s="60"/>
      <c r="ANH71" s="60"/>
      <c r="ANI71" s="60"/>
      <c r="ANJ71" s="60"/>
      <c r="ANK71" s="60"/>
      <c r="ANL71" s="60"/>
      <c r="ANM71" s="60"/>
      <c r="ANN71" s="60"/>
      <c r="ANO71" s="60"/>
      <c r="ANP71" s="60"/>
      <c r="ANQ71" s="60"/>
      <c r="ANR71" s="60"/>
      <c r="ANS71" s="60"/>
      <c r="ANT71" s="60"/>
      <c r="ANU71" s="60"/>
      <c r="ANV71" s="60"/>
      <c r="ANW71" s="60"/>
      <c r="ANX71" s="60"/>
      <c r="ANY71" s="60"/>
      <c r="ANZ71" s="60"/>
      <c r="AOA71" s="60"/>
      <c r="AOB71" s="60"/>
      <c r="AOC71" s="60"/>
      <c r="AOD71" s="60"/>
      <c r="AOE71" s="60"/>
      <c r="AOF71" s="60"/>
      <c r="AOG71" s="60"/>
      <c r="AOH71" s="60"/>
      <c r="AOI71" s="60"/>
      <c r="AOJ71" s="60"/>
      <c r="AOK71" s="60"/>
      <c r="AOL71" s="60"/>
      <c r="AOM71" s="60"/>
      <c r="AON71" s="60"/>
      <c r="AOO71" s="60"/>
      <c r="AOP71" s="60"/>
      <c r="AOQ71" s="60"/>
      <c r="AOR71" s="60"/>
      <c r="AOS71" s="60"/>
      <c r="AOT71" s="60"/>
      <c r="AOU71" s="60"/>
      <c r="AOV71" s="60"/>
      <c r="AOW71" s="60"/>
      <c r="AOX71" s="60"/>
      <c r="AOY71" s="60"/>
      <c r="AOZ71" s="60"/>
      <c r="APA71" s="60"/>
      <c r="APB71" s="60"/>
      <c r="APC71" s="60"/>
      <c r="APD71" s="60"/>
      <c r="APE71" s="60"/>
      <c r="APF71" s="60"/>
      <c r="APG71" s="60"/>
      <c r="APH71" s="60"/>
      <c r="API71" s="60"/>
      <c r="APJ71" s="60"/>
      <c r="APK71" s="60"/>
      <c r="APL71" s="60"/>
      <c r="APM71" s="60"/>
      <c r="APN71" s="60"/>
      <c r="APO71" s="60"/>
      <c r="APP71" s="60"/>
      <c r="APQ71" s="60"/>
      <c r="APR71" s="60"/>
      <c r="APS71" s="60"/>
      <c r="APT71" s="60"/>
      <c r="APU71" s="60"/>
      <c r="APV71" s="60"/>
      <c r="APW71" s="60"/>
      <c r="APX71" s="60"/>
      <c r="APY71" s="60"/>
      <c r="APZ71" s="60"/>
      <c r="AQA71" s="60"/>
      <c r="AQB71" s="60"/>
      <c r="AQC71" s="60"/>
      <c r="AQD71" s="60"/>
      <c r="AQE71" s="60"/>
      <c r="AQF71" s="60"/>
      <c r="AQG71" s="60"/>
      <c r="AQH71" s="60"/>
      <c r="AQI71" s="60"/>
      <c r="AQJ71" s="60"/>
      <c r="AQK71" s="60"/>
      <c r="AQL71" s="60"/>
      <c r="AQM71" s="60"/>
      <c r="AQN71" s="60"/>
      <c r="AQO71" s="60"/>
      <c r="AQP71" s="60"/>
      <c r="AQQ71" s="60"/>
      <c r="AQR71" s="60"/>
      <c r="AQS71" s="60"/>
      <c r="AQT71" s="60"/>
      <c r="AQU71" s="60"/>
      <c r="AQV71" s="60"/>
      <c r="AQW71" s="60"/>
      <c r="AQX71" s="60"/>
      <c r="AQY71" s="60"/>
      <c r="AQZ71" s="60"/>
      <c r="ARA71" s="60"/>
      <c r="ARB71" s="60"/>
      <c r="ARC71" s="60"/>
      <c r="ARD71" s="60"/>
      <c r="ARE71" s="60"/>
      <c r="ARF71" s="60"/>
      <c r="ARG71" s="60"/>
      <c r="ARH71" s="60"/>
      <c r="ARI71" s="60"/>
      <c r="ARJ71" s="60"/>
      <c r="ARK71" s="60"/>
      <c r="ARL71" s="60"/>
      <c r="ARM71" s="60"/>
      <c r="ARN71" s="60"/>
      <c r="ARO71" s="60"/>
      <c r="ARP71" s="60"/>
      <c r="ARQ71" s="60"/>
      <c r="ARR71" s="60"/>
      <c r="ARS71" s="60"/>
      <c r="ART71" s="60"/>
      <c r="ARU71" s="60"/>
      <c r="ARV71" s="60"/>
      <c r="ARW71" s="60"/>
      <c r="ARX71" s="60"/>
      <c r="ARY71" s="60"/>
      <c r="ARZ71" s="60"/>
      <c r="ASA71" s="60"/>
      <c r="ASB71" s="60"/>
      <c r="ASC71" s="60"/>
      <c r="ASD71" s="60"/>
      <c r="ASE71" s="60"/>
      <c r="ASF71" s="60"/>
      <c r="ASG71" s="60"/>
      <c r="ASH71" s="60"/>
      <c r="ASI71" s="60"/>
      <c r="ASJ71" s="60"/>
      <c r="ASK71" s="60"/>
      <c r="ASL71" s="60"/>
      <c r="ASM71" s="60"/>
      <c r="ASN71" s="60"/>
      <c r="ASO71" s="60"/>
      <c r="ASP71" s="60"/>
      <c r="ASQ71" s="60"/>
      <c r="ASR71" s="60"/>
      <c r="ASS71" s="60"/>
      <c r="AST71" s="60"/>
      <c r="ASU71" s="60"/>
      <c r="ASV71" s="60"/>
      <c r="ASW71" s="60"/>
      <c r="ASX71" s="60"/>
      <c r="ASY71" s="60"/>
      <c r="ASZ71" s="60"/>
      <c r="ATA71" s="60"/>
      <c r="ATB71" s="60"/>
      <c r="ATC71" s="60"/>
      <c r="ATD71" s="60"/>
      <c r="ATE71" s="60"/>
      <c r="ATF71" s="60"/>
      <c r="ATG71" s="60"/>
      <c r="ATH71" s="60"/>
      <c r="ATI71" s="60"/>
      <c r="ATJ71" s="60"/>
      <c r="ATK71" s="60"/>
      <c r="ATL71" s="60"/>
      <c r="ATM71" s="60"/>
      <c r="ATN71" s="60"/>
      <c r="ATO71" s="60"/>
      <c r="ATP71" s="60"/>
      <c r="ATQ71" s="60"/>
      <c r="ATR71" s="60"/>
      <c r="ATS71" s="60"/>
      <c r="ATT71" s="60"/>
      <c r="ATU71" s="60"/>
      <c r="ATV71" s="60"/>
      <c r="ATW71" s="60"/>
      <c r="ATX71" s="60"/>
      <c r="ATY71" s="60"/>
      <c r="ATZ71" s="60"/>
      <c r="AUA71" s="60"/>
      <c r="AUB71" s="60"/>
      <c r="AUC71" s="60"/>
      <c r="AUD71" s="60"/>
      <c r="AUE71" s="60"/>
      <c r="AUF71" s="60"/>
      <c r="AUG71" s="60"/>
      <c r="AUH71" s="60"/>
      <c r="AUI71" s="60"/>
      <c r="AUJ71" s="60"/>
      <c r="AUK71" s="60"/>
      <c r="AUL71" s="60"/>
      <c r="AUM71" s="60"/>
      <c r="AUN71" s="60"/>
      <c r="AUO71" s="60"/>
      <c r="AUP71" s="60"/>
      <c r="AUQ71" s="60"/>
      <c r="AUR71" s="60"/>
      <c r="AUS71" s="60"/>
      <c r="AUT71" s="60"/>
      <c r="AUU71" s="60"/>
      <c r="AUV71" s="60"/>
      <c r="AUW71" s="60"/>
      <c r="AUX71" s="60"/>
      <c r="AUY71" s="60"/>
      <c r="AUZ71" s="60"/>
      <c r="AVA71" s="60"/>
      <c r="AVB71" s="60"/>
      <c r="AVC71" s="60"/>
      <c r="AVD71" s="60"/>
      <c r="AVE71" s="60"/>
      <c r="AVF71" s="60"/>
      <c r="AVG71" s="60"/>
      <c r="AVH71" s="60"/>
      <c r="AVI71" s="60"/>
      <c r="AVJ71" s="60"/>
      <c r="AVK71" s="60"/>
      <c r="AVL71" s="60"/>
      <c r="AVM71" s="60"/>
      <c r="AVN71" s="60"/>
      <c r="AVO71" s="60"/>
      <c r="AVP71" s="60"/>
      <c r="AVQ71" s="60"/>
      <c r="AVR71" s="60"/>
      <c r="AVS71" s="60"/>
      <c r="AVT71" s="60"/>
      <c r="AVU71" s="60"/>
      <c r="AVV71" s="60"/>
      <c r="AVW71" s="60"/>
      <c r="AVX71" s="60"/>
      <c r="AVY71" s="60"/>
      <c r="AVZ71" s="60"/>
      <c r="AWA71" s="60"/>
      <c r="AWB71" s="60"/>
      <c r="AWC71" s="60"/>
      <c r="AWD71" s="60"/>
      <c r="AWE71" s="60"/>
      <c r="AWF71" s="60"/>
      <c r="AWG71" s="60"/>
      <c r="AWH71" s="60"/>
      <c r="AWI71" s="60"/>
      <c r="AWJ71" s="60"/>
      <c r="AWK71" s="60"/>
      <c r="AWL71" s="60"/>
      <c r="AWM71" s="60"/>
      <c r="AWN71" s="60"/>
      <c r="AWO71" s="60"/>
      <c r="AWP71" s="60"/>
      <c r="AWQ71" s="60"/>
      <c r="AWR71" s="60"/>
      <c r="AWS71" s="60"/>
      <c r="AWT71" s="60"/>
      <c r="AWU71" s="60"/>
      <c r="AWV71" s="60"/>
      <c r="AWW71" s="60"/>
      <c r="AWX71" s="60"/>
      <c r="AWY71" s="60"/>
      <c r="AWZ71" s="60"/>
      <c r="AXA71" s="60"/>
      <c r="AXB71" s="60"/>
      <c r="AXC71" s="60"/>
      <c r="AXD71" s="60"/>
      <c r="AXE71" s="60"/>
      <c r="AXF71" s="60"/>
      <c r="AXG71" s="60"/>
      <c r="AXH71" s="60"/>
      <c r="AXI71" s="60"/>
      <c r="AXJ71" s="60"/>
      <c r="AXK71" s="60"/>
      <c r="AXL71" s="60"/>
      <c r="AXM71" s="60"/>
      <c r="AXN71" s="60"/>
      <c r="AXO71" s="60"/>
      <c r="AXP71" s="60"/>
      <c r="AXQ71" s="60"/>
      <c r="AXR71" s="60"/>
      <c r="AXS71" s="60"/>
      <c r="AXT71" s="60"/>
      <c r="AXU71" s="60"/>
      <c r="AXV71" s="60"/>
      <c r="AXW71" s="60"/>
      <c r="AXX71" s="60"/>
      <c r="AXY71" s="60"/>
      <c r="AXZ71" s="60"/>
      <c r="AYA71" s="60"/>
      <c r="AYB71" s="60"/>
      <c r="AYC71" s="60"/>
      <c r="AYD71" s="60"/>
      <c r="AYE71" s="60"/>
      <c r="AYF71" s="60"/>
      <c r="AYG71" s="60"/>
      <c r="AYH71" s="60"/>
      <c r="AYI71" s="60"/>
      <c r="AYJ71" s="60"/>
      <c r="AYK71" s="60"/>
      <c r="AYL71" s="60"/>
      <c r="AYM71" s="60"/>
      <c r="AYN71" s="60"/>
      <c r="AYO71" s="60"/>
      <c r="AYP71" s="60"/>
      <c r="AYQ71" s="60"/>
      <c r="AYR71" s="60"/>
      <c r="AYS71" s="60"/>
      <c r="AYT71" s="60"/>
      <c r="AYU71" s="60"/>
      <c r="AYV71" s="60"/>
      <c r="AYW71" s="60"/>
      <c r="AYX71" s="60"/>
      <c r="AYY71" s="60"/>
      <c r="AYZ71" s="60"/>
      <c r="AZA71" s="60"/>
      <c r="AZB71" s="60"/>
      <c r="AZC71" s="60"/>
      <c r="AZD71" s="60"/>
      <c r="AZE71" s="60"/>
      <c r="AZF71" s="60"/>
      <c r="AZG71" s="60"/>
      <c r="AZH71" s="60"/>
      <c r="AZI71" s="60"/>
      <c r="AZJ71" s="60"/>
      <c r="AZK71" s="60"/>
      <c r="AZL71" s="60"/>
      <c r="AZM71" s="60"/>
      <c r="AZN71" s="60"/>
      <c r="AZO71" s="60"/>
      <c r="AZP71" s="60"/>
      <c r="AZQ71" s="60"/>
      <c r="AZR71" s="60"/>
      <c r="AZS71" s="60"/>
      <c r="AZT71" s="60"/>
      <c r="AZU71" s="60"/>
      <c r="AZV71" s="60"/>
      <c r="AZW71" s="60"/>
      <c r="AZX71" s="60"/>
      <c r="AZY71" s="60"/>
      <c r="AZZ71" s="60"/>
      <c r="BAA71" s="60"/>
      <c r="BAB71" s="60"/>
      <c r="BAC71" s="60"/>
      <c r="BAD71" s="60"/>
      <c r="BAE71" s="60"/>
      <c r="BAF71" s="60"/>
      <c r="BAG71" s="60"/>
      <c r="BAH71" s="60"/>
      <c r="BAI71" s="60"/>
      <c r="BAJ71" s="60"/>
      <c r="BAK71" s="60"/>
      <c r="BAL71" s="60"/>
      <c r="BAM71" s="60"/>
      <c r="BAN71" s="60"/>
      <c r="BAO71" s="60"/>
      <c r="BAP71" s="60"/>
      <c r="BAQ71" s="60"/>
      <c r="BAR71" s="60"/>
      <c r="BAS71" s="60"/>
      <c r="BAT71" s="60"/>
      <c r="BAU71" s="60"/>
      <c r="BAV71" s="60"/>
      <c r="BAW71" s="60"/>
      <c r="BAX71" s="60"/>
      <c r="BAY71" s="60"/>
      <c r="BAZ71" s="60"/>
      <c r="BBA71" s="60"/>
      <c r="BBB71" s="60"/>
      <c r="BBC71" s="60"/>
      <c r="BBD71" s="60"/>
      <c r="BBE71" s="60"/>
      <c r="BBF71" s="60"/>
      <c r="BBG71" s="60"/>
      <c r="BBH71" s="60"/>
      <c r="BBI71" s="60"/>
      <c r="BBJ71" s="60"/>
      <c r="BBK71" s="60"/>
      <c r="BBL71" s="60"/>
      <c r="BBM71" s="60"/>
      <c r="BBN71" s="60"/>
      <c r="BBO71" s="60"/>
      <c r="BBP71" s="60"/>
      <c r="BBQ71" s="60"/>
      <c r="BBR71" s="60"/>
      <c r="BBS71" s="60"/>
      <c r="BBT71" s="60"/>
      <c r="BBU71" s="60"/>
      <c r="BBV71" s="60"/>
      <c r="BBW71" s="60"/>
      <c r="BBX71" s="60"/>
      <c r="BBY71" s="60"/>
      <c r="BBZ71" s="60"/>
      <c r="BCA71" s="60"/>
      <c r="BCB71" s="60"/>
      <c r="BCC71" s="60"/>
      <c r="BCD71" s="60"/>
      <c r="BCE71" s="60"/>
      <c r="BCF71" s="60"/>
      <c r="BCG71" s="60"/>
      <c r="BCH71" s="60"/>
      <c r="BCI71" s="60"/>
      <c r="BCJ71" s="60"/>
      <c r="BCK71" s="60"/>
      <c r="BCL71" s="60"/>
      <c r="BCM71" s="60"/>
      <c r="BCN71" s="60"/>
      <c r="BCO71" s="60"/>
      <c r="BCP71" s="60"/>
      <c r="BCQ71" s="60"/>
      <c r="BCR71" s="60"/>
      <c r="BCS71" s="60"/>
      <c r="BCT71" s="60"/>
      <c r="BCU71" s="60"/>
      <c r="BCV71" s="60"/>
      <c r="BCW71" s="60"/>
      <c r="BCX71" s="60"/>
      <c r="BCY71" s="60"/>
      <c r="BCZ71" s="60"/>
      <c r="BDA71" s="60"/>
      <c r="BDB71" s="60"/>
      <c r="BDC71" s="60"/>
      <c r="BDD71" s="60"/>
      <c r="BDE71" s="60"/>
      <c r="BDF71" s="60"/>
      <c r="BDG71" s="60"/>
      <c r="BDH71" s="60"/>
      <c r="BDI71" s="60"/>
      <c r="BDJ71" s="60"/>
      <c r="BDK71" s="60"/>
      <c r="BDL71" s="60"/>
      <c r="BDM71" s="60"/>
      <c r="BDN71" s="60"/>
      <c r="BDO71" s="60"/>
      <c r="BDP71" s="60"/>
      <c r="BDQ71" s="60"/>
      <c r="BDR71" s="60"/>
      <c r="BDS71" s="60"/>
      <c r="BDT71" s="60"/>
      <c r="BDU71" s="60"/>
      <c r="BDV71" s="60"/>
      <c r="BDW71" s="60"/>
      <c r="BDX71" s="60"/>
      <c r="BDY71" s="60"/>
      <c r="BDZ71" s="60"/>
      <c r="BEA71" s="60"/>
      <c r="BEB71" s="60"/>
      <c r="BEC71" s="60"/>
      <c r="BED71" s="60"/>
      <c r="BEE71" s="60"/>
      <c r="BEF71" s="60"/>
      <c r="BEG71" s="60"/>
      <c r="BEH71" s="60"/>
      <c r="BEI71" s="60"/>
      <c r="BEJ71" s="60"/>
      <c r="BEK71" s="60"/>
      <c r="BEL71" s="60"/>
      <c r="BEM71" s="60"/>
      <c r="BEN71" s="60"/>
      <c r="BEO71" s="60"/>
      <c r="BEP71" s="60"/>
      <c r="BEQ71" s="60"/>
      <c r="BER71" s="60"/>
      <c r="BES71" s="60"/>
      <c r="BET71" s="60"/>
      <c r="BEU71" s="60"/>
      <c r="BEV71" s="60"/>
      <c r="BEW71" s="60"/>
      <c r="BEX71" s="60"/>
      <c r="BEY71" s="60"/>
      <c r="BEZ71" s="60"/>
      <c r="BFA71" s="60"/>
      <c r="BFB71" s="60"/>
      <c r="BFC71" s="60"/>
      <c r="BFD71" s="60"/>
      <c r="BFE71" s="60"/>
      <c r="BFF71" s="60"/>
      <c r="BFG71" s="60"/>
      <c r="BFH71" s="60"/>
      <c r="BFI71" s="60"/>
      <c r="BFJ71" s="60"/>
      <c r="BFK71" s="60"/>
      <c r="BFL71" s="60"/>
      <c r="BFM71" s="60"/>
      <c r="BFN71" s="60"/>
      <c r="BFO71" s="60"/>
      <c r="BFP71" s="60"/>
      <c r="BFQ71" s="60"/>
      <c r="BFR71" s="60"/>
      <c r="BFS71" s="60"/>
      <c r="BFT71" s="60"/>
      <c r="BFU71" s="60"/>
      <c r="BFV71" s="60"/>
      <c r="BFW71" s="60"/>
      <c r="BFX71" s="60"/>
      <c r="BFY71" s="60"/>
      <c r="BFZ71" s="60"/>
      <c r="BGA71" s="60"/>
      <c r="BGB71" s="60"/>
      <c r="BGC71" s="60"/>
      <c r="BGD71" s="60"/>
      <c r="BGE71" s="60"/>
      <c r="BGF71" s="60"/>
      <c r="BGG71" s="60"/>
      <c r="BGH71" s="60"/>
      <c r="BGI71" s="60"/>
      <c r="BGJ71" s="60"/>
      <c r="BGK71" s="60"/>
      <c r="BGL71" s="60"/>
      <c r="BGM71" s="60"/>
      <c r="BGN71" s="60"/>
      <c r="BGO71" s="60"/>
      <c r="BGP71" s="60"/>
      <c r="BGQ71" s="60"/>
      <c r="BGR71" s="60"/>
      <c r="BGS71" s="60"/>
      <c r="BGT71" s="60"/>
      <c r="BGU71" s="60"/>
      <c r="BGV71" s="60"/>
      <c r="BGW71" s="60"/>
      <c r="BGX71" s="60"/>
      <c r="BGY71" s="60"/>
      <c r="BGZ71" s="60"/>
      <c r="BHA71" s="60"/>
      <c r="BHB71" s="60"/>
      <c r="BHC71" s="60"/>
      <c r="BHD71" s="60"/>
      <c r="BHE71" s="60"/>
      <c r="BHF71" s="60"/>
      <c r="BHG71" s="60"/>
      <c r="BHH71" s="60"/>
      <c r="BHI71" s="60"/>
      <c r="BHJ71" s="60"/>
      <c r="BHK71" s="60"/>
      <c r="BHL71" s="60"/>
      <c r="BHM71" s="60"/>
      <c r="BHN71" s="60"/>
      <c r="BHO71" s="60"/>
      <c r="BHP71" s="60"/>
      <c r="BHQ71" s="60"/>
      <c r="BHR71" s="60"/>
      <c r="BHS71" s="60"/>
      <c r="BHT71" s="60"/>
      <c r="BHU71" s="60"/>
      <c r="BHV71" s="60"/>
      <c r="BHW71" s="60"/>
      <c r="BHX71" s="60"/>
      <c r="BHY71" s="60"/>
      <c r="BHZ71" s="60"/>
      <c r="BIA71" s="60"/>
      <c r="BIB71" s="60"/>
      <c r="BIC71" s="60"/>
      <c r="BID71" s="60"/>
      <c r="BIE71" s="60"/>
      <c r="BIF71" s="60"/>
      <c r="BIG71" s="60"/>
      <c r="BIH71" s="60"/>
      <c r="BII71" s="60"/>
      <c r="BIJ71" s="60"/>
      <c r="BIK71" s="60"/>
      <c r="BIL71" s="60"/>
      <c r="BIM71" s="60"/>
      <c r="BIN71" s="60"/>
      <c r="BIO71" s="60"/>
      <c r="BIP71" s="60"/>
      <c r="BIQ71" s="60"/>
      <c r="BIR71" s="60"/>
      <c r="BIS71" s="60"/>
      <c r="BIT71" s="60"/>
      <c r="BIU71" s="60"/>
      <c r="BIV71" s="60"/>
      <c r="BIW71" s="60"/>
      <c r="BIX71" s="60"/>
      <c r="BIY71" s="60"/>
      <c r="BIZ71" s="60"/>
      <c r="BJA71" s="60"/>
      <c r="BJB71" s="60"/>
      <c r="BJC71" s="60"/>
      <c r="BJD71" s="60"/>
      <c r="BJE71" s="60"/>
      <c r="BJF71" s="60"/>
      <c r="BJG71" s="60"/>
      <c r="BJH71" s="60"/>
      <c r="BJI71" s="60"/>
      <c r="BJJ71" s="60"/>
      <c r="BJK71" s="60"/>
      <c r="BJL71" s="60"/>
      <c r="BJM71" s="60"/>
      <c r="BJN71" s="60"/>
      <c r="BJO71" s="60"/>
      <c r="BJP71" s="60"/>
      <c r="BJQ71" s="60"/>
      <c r="BJR71" s="60"/>
      <c r="BJS71" s="60"/>
      <c r="BJT71" s="60"/>
      <c r="BJU71" s="60"/>
      <c r="BJV71" s="60"/>
      <c r="BJW71" s="60"/>
      <c r="BJX71" s="60"/>
      <c r="BJY71" s="60"/>
      <c r="BJZ71" s="60"/>
      <c r="BKA71" s="60"/>
      <c r="BKB71" s="60"/>
      <c r="BKC71" s="60"/>
      <c r="BKD71" s="60"/>
      <c r="BKE71" s="60"/>
      <c r="BKF71" s="60"/>
      <c r="BKG71" s="60"/>
      <c r="BKH71" s="60"/>
      <c r="BKI71" s="60"/>
      <c r="BKJ71" s="60"/>
      <c r="BKK71" s="60"/>
      <c r="BKL71" s="60"/>
      <c r="BKM71" s="60"/>
      <c r="BKN71" s="60"/>
      <c r="BKO71" s="60"/>
      <c r="BKP71" s="60"/>
      <c r="BKQ71" s="60"/>
      <c r="BKR71" s="60"/>
      <c r="BKS71" s="60"/>
      <c r="BKT71" s="60"/>
      <c r="BKU71" s="60"/>
      <c r="BKV71" s="60"/>
      <c r="BKW71" s="60"/>
      <c r="BKX71" s="60"/>
      <c r="BKY71" s="60"/>
      <c r="BKZ71" s="60"/>
      <c r="BLA71" s="60"/>
      <c r="BLB71" s="60"/>
      <c r="BLC71" s="60"/>
      <c r="BLD71" s="60"/>
      <c r="BLE71" s="60"/>
      <c r="BLF71" s="60"/>
      <c r="BLG71" s="60"/>
      <c r="BLH71" s="60"/>
      <c r="BLI71" s="60"/>
      <c r="BLJ71" s="60"/>
      <c r="BLK71" s="60"/>
      <c r="BLL71" s="60"/>
      <c r="BLM71" s="60"/>
      <c r="BLN71" s="60"/>
      <c r="BLO71" s="60"/>
      <c r="BLP71" s="60"/>
      <c r="BLQ71" s="60"/>
      <c r="BLR71" s="60"/>
      <c r="BLS71" s="60"/>
      <c r="BLT71" s="60"/>
      <c r="BLU71" s="60"/>
      <c r="BLV71" s="60"/>
      <c r="BLW71" s="60"/>
      <c r="BLX71" s="60"/>
      <c r="BLY71" s="60"/>
      <c r="BLZ71" s="60"/>
      <c r="BMA71" s="60"/>
      <c r="BMB71" s="60"/>
      <c r="BMC71" s="60"/>
      <c r="BMD71" s="60"/>
      <c r="BME71" s="60"/>
      <c r="BMF71" s="60"/>
      <c r="BMG71" s="60"/>
      <c r="BMH71" s="60"/>
      <c r="BMI71" s="60"/>
      <c r="BMJ71" s="60"/>
      <c r="BMK71" s="60"/>
      <c r="BML71" s="60"/>
      <c r="BMM71" s="60"/>
      <c r="BMN71" s="60"/>
      <c r="BMO71" s="60"/>
      <c r="BMP71" s="60"/>
      <c r="BMQ71" s="60"/>
      <c r="BMR71" s="60"/>
      <c r="BMS71" s="60"/>
      <c r="BMT71" s="60"/>
      <c r="BMU71" s="60"/>
      <c r="BMV71" s="60"/>
      <c r="BMW71" s="60"/>
      <c r="BMX71" s="60"/>
      <c r="BMY71" s="60"/>
      <c r="BMZ71" s="60"/>
      <c r="BNA71" s="60"/>
      <c r="BNB71" s="60"/>
      <c r="BNC71" s="60"/>
      <c r="BND71" s="60"/>
      <c r="BNE71" s="60"/>
      <c r="BNF71" s="60"/>
      <c r="BNG71" s="60"/>
      <c r="BNH71" s="60"/>
      <c r="BNI71" s="60"/>
      <c r="BNJ71" s="60"/>
      <c r="BNK71" s="60"/>
      <c r="BNL71" s="60"/>
      <c r="BNM71" s="60"/>
      <c r="BNN71" s="60"/>
      <c r="BNO71" s="60"/>
      <c r="BNP71" s="60"/>
      <c r="BNQ71" s="60"/>
      <c r="BNR71" s="60"/>
      <c r="BNS71" s="60"/>
      <c r="BNT71" s="60"/>
      <c r="BNU71" s="60"/>
      <c r="BNV71" s="60"/>
      <c r="BNW71" s="60"/>
      <c r="BNX71" s="60"/>
      <c r="BNY71" s="60"/>
      <c r="BNZ71" s="60"/>
      <c r="BOA71" s="60"/>
      <c r="BOB71" s="60"/>
      <c r="BOC71" s="60"/>
      <c r="BOD71" s="60"/>
      <c r="BOE71" s="60"/>
      <c r="BOF71" s="60"/>
      <c r="BOG71" s="60"/>
      <c r="BOH71" s="60"/>
      <c r="BOI71" s="60"/>
      <c r="BOJ71" s="60"/>
      <c r="BOK71" s="60"/>
      <c r="BOL71" s="60"/>
      <c r="BOM71" s="60"/>
      <c r="BON71" s="60"/>
      <c r="BOO71" s="60"/>
      <c r="BOP71" s="60"/>
      <c r="BOQ71" s="60"/>
      <c r="BOR71" s="60"/>
      <c r="BOS71" s="60"/>
      <c r="BOT71" s="60"/>
      <c r="BOU71" s="60"/>
      <c r="BOV71" s="60"/>
      <c r="BOW71" s="60"/>
      <c r="BOX71" s="60"/>
      <c r="BOY71" s="60"/>
      <c r="BOZ71" s="60"/>
      <c r="BPA71" s="60"/>
      <c r="BPB71" s="60"/>
      <c r="BPC71" s="60"/>
      <c r="BPD71" s="60"/>
      <c r="BPE71" s="60"/>
      <c r="BPF71" s="60"/>
      <c r="BPG71" s="60"/>
      <c r="BPH71" s="60"/>
      <c r="BPI71" s="60"/>
      <c r="BPJ71" s="60"/>
      <c r="BPK71" s="60"/>
      <c r="BPL71" s="60"/>
      <c r="BPM71" s="60"/>
      <c r="BPN71" s="60"/>
      <c r="BPO71" s="60"/>
      <c r="BPP71" s="60"/>
      <c r="BPQ71" s="60"/>
      <c r="BPR71" s="60"/>
      <c r="BPS71" s="60"/>
      <c r="BPT71" s="60"/>
      <c r="BPU71" s="60"/>
      <c r="BPV71" s="60"/>
      <c r="BPW71" s="60"/>
      <c r="BPX71" s="60"/>
      <c r="BPY71" s="60"/>
      <c r="BPZ71" s="60"/>
      <c r="BQA71" s="60"/>
      <c r="BQB71" s="60"/>
      <c r="BQC71" s="60"/>
      <c r="BQD71" s="60"/>
      <c r="BQE71" s="60"/>
      <c r="BQF71" s="60"/>
      <c r="BQG71" s="60"/>
      <c r="BQH71" s="60"/>
      <c r="BQI71" s="60"/>
      <c r="BQJ71" s="60"/>
      <c r="BQK71" s="60"/>
      <c r="BQL71" s="60"/>
      <c r="BQM71" s="60"/>
      <c r="BQN71" s="60"/>
      <c r="BQO71" s="60"/>
      <c r="BQP71" s="60"/>
      <c r="BQQ71" s="60"/>
      <c r="BQR71" s="60"/>
      <c r="BQS71" s="60"/>
      <c r="BQT71" s="60"/>
      <c r="BQU71" s="60"/>
      <c r="BQV71" s="60"/>
      <c r="BQW71" s="60"/>
      <c r="BQX71" s="60"/>
      <c r="BQY71" s="60"/>
      <c r="BQZ71" s="60"/>
      <c r="BRA71" s="60"/>
      <c r="BRB71" s="60"/>
      <c r="BRC71" s="60"/>
      <c r="BRD71" s="60"/>
      <c r="BRE71" s="60"/>
      <c r="BRF71" s="60"/>
      <c r="BRG71" s="60"/>
      <c r="BRH71" s="60"/>
      <c r="BRI71" s="60"/>
      <c r="BRJ71" s="60"/>
      <c r="BRK71" s="60"/>
      <c r="BRL71" s="60"/>
      <c r="BRM71" s="60"/>
      <c r="BRN71" s="60"/>
      <c r="BRO71" s="60"/>
      <c r="BRP71" s="60"/>
      <c r="BRQ71" s="60"/>
      <c r="BRR71" s="60"/>
      <c r="BRS71" s="60"/>
      <c r="BRT71" s="60"/>
      <c r="BRU71" s="60"/>
      <c r="BRV71" s="60"/>
      <c r="BRW71" s="60"/>
      <c r="BRX71" s="60"/>
      <c r="BRY71" s="60"/>
      <c r="BRZ71" s="60"/>
      <c r="BSA71" s="60"/>
      <c r="BSB71" s="60"/>
      <c r="BSC71" s="60"/>
      <c r="BSD71" s="60"/>
      <c r="BSE71" s="60"/>
      <c r="BSF71" s="60"/>
      <c r="BSG71" s="60"/>
      <c r="BSH71" s="60"/>
      <c r="BSI71" s="60"/>
      <c r="BSJ71" s="60"/>
      <c r="BSK71" s="60"/>
      <c r="BSL71" s="60"/>
      <c r="BSM71" s="60"/>
      <c r="BSN71" s="60"/>
      <c r="BSO71" s="60"/>
      <c r="BSP71" s="60"/>
      <c r="BSQ71" s="60"/>
      <c r="BSR71" s="60"/>
      <c r="BSS71" s="60"/>
      <c r="BST71" s="60"/>
      <c r="BSU71" s="60"/>
      <c r="BSV71" s="60"/>
      <c r="BSW71" s="60"/>
      <c r="BSX71" s="60"/>
      <c r="BSY71" s="60"/>
      <c r="BSZ71" s="60"/>
      <c r="BTA71" s="60"/>
      <c r="BTB71" s="60"/>
      <c r="BTC71" s="60"/>
      <c r="BTD71" s="60"/>
      <c r="BTE71" s="60"/>
      <c r="BTF71" s="60"/>
      <c r="BTG71" s="60"/>
      <c r="BTH71" s="60"/>
      <c r="BTI71" s="60"/>
      <c r="BTJ71" s="60"/>
      <c r="BTK71" s="60"/>
      <c r="BTL71" s="60"/>
      <c r="BTM71" s="60"/>
      <c r="BTN71" s="60"/>
      <c r="BTO71" s="60"/>
      <c r="BTP71" s="60"/>
      <c r="BTQ71" s="60"/>
      <c r="BTR71" s="60"/>
      <c r="BTS71" s="60"/>
      <c r="BTT71" s="60"/>
      <c r="BTU71" s="60"/>
      <c r="BTV71" s="60"/>
      <c r="BTW71" s="60"/>
      <c r="BTX71" s="60"/>
      <c r="BTY71" s="60"/>
      <c r="BTZ71" s="60"/>
      <c r="BUA71" s="60"/>
      <c r="BUB71" s="60"/>
      <c r="BUC71" s="60"/>
      <c r="BUD71" s="60"/>
      <c r="BUE71" s="60"/>
      <c r="BUF71" s="60"/>
      <c r="BUG71" s="60"/>
      <c r="BUH71" s="60"/>
      <c r="BUI71" s="60"/>
      <c r="BUJ71" s="60"/>
      <c r="BUK71" s="60"/>
      <c r="BUL71" s="60"/>
      <c r="BUM71" s="60"/>
      <c r="BUN71" s="60"/>
      <c r="BUO71" s="60"/>
      <c r="BUP71" s="60"/>
      <c r="BUQ71" s="60"/>
      <c r="BUR71" s="60"/>
      <c r="BUS71" s="60"/>
      <c r="BUT71" s="60"/>
      <c r="BUU71" s="60"/>
      <c r="BUV71" s="60"/>
      <c r="BUW71" s="60"/>
      <c r="BUX71" s="60"/>
      <c r="BUY71" s="60"/>
      <c r="BUZ71" s="60"/>
      <c r="BVA71" s="60"/>
      <c r="BVB71" s="60"/>
      <c r="BVC71" s="60"/>
      <c r="BVD71" s="60"/>
      <c r="BVE71" s="60"/>
      <c r="BVF71" s="60"/>
      <c r="BVG71" s="60"/>
      <c r="BVH71" s="60"/>
      <c r="BVI71" s="60"/>
      <c r="BVJ71" s="60"/>
      <c r="BVK71" s="60"/>
      <c r="BVL71" s="60"/>
      <c r="BVM71" s="60"/>
      <c r="BVN71" s="60"/>
      <c r="BVO71" s="60"/>
      <c r="BVP71" s="60"/>
      <c r="BVQ71" s="60"/>
      <c r="BVR71" s="60"/>
      <c r="BVS71" s="60"/>
      <c r="BVT71" s="60"/>
      <c r="BVU71" s="60"/>
      <c r="BVV71" s="60"/>
      <c r="BVW71" s="60"/>
      <c r="BVX71" s="60"/>
      <c r="BVY71" s="60"/>
      <c r="BVZ71" s="60"/>
      <c r="BWA71" s="60"/>
      <c r="BWB71" s="60"/>
      <c r="BWC71" s="60"/>
      <c r="BWD71" s="60"/>
      <c r="BWE71" s="60"/>
      <c r="BWF71" s="60"/>
      <c r="BWG71" s="60"/>
      <c r="BWH71" s="60"/>
      <c r="BWI71" s="60"/>
      <c r="BWJ71" s="60"/>
      <c r="BWK71" s="60"/>
      <c r="BWL71" s="60"/>
      <c r="BWM71" s="60"/>
      <c r="BWN71" s="60"/>
      <c r="BWO71" s="60"/>
      <c r="BWP71" s="60"/>
      <c r="BWQ71" s="60"/>
      <c r="BWR71" s="60"/>
      <c r="BWS71" s="60"/>
      <c r="BWT71" s="60"/>
      <c r="BWU71" s="60"/>
      <c r="BWV71" s="60"/>
      <c r="BWW71" s="60"/>
      <c r="BWX71" s="60"/>
      <c r="BWY71" s="60"/>
      <c r="BWZ71" s="60"/>
      <c r="BXA71" s="60"/>
      <c r="BXB71" s="60"/>
      <c r="BXC71" s="60"/>
      <c r="BXD71" s="60"/>
      <c r="BXE71" s="60"/>
      <c r="BXF71" s="60"/>
      <c r="BXG71" s="60"/>
      <c r="BXH71" s="60"/>
      <c r="BXI71" s="60"/>
      <c r="BXJ71" s="60"/>
      <c r="BXK71" s="60"/>
      <c r="BXL71" s="60"/>
      <c r="BXM71" s="60"/>
      <c r="BXN71" s="60"/>
      <c r="BXO71" s="60"/>
      <c r="BXP71" s="60"/>
      <c r="BXQ71" s="60"/>
      <c r="BXR71" s="60"/>
      <c r="BXS71" s="60"/>
      <c r="BXT71" s="60"/>
      <c r="BXU71" s="60"/>
      <c r="BXV71" s="60"/>
      <c r="BXW71" s="60"/>
      <c r="BXX71" s="60"/>
      <c r="BXY71" s="60"/>
      <c r="BXZ71" s="60"/>
      <c r="BYA71" s="60"/>
      <c r="BYB71" s="60"/>
      <c r="BYC71" s="60"/>
      <c r="BYD71" s="60"/>
      <c r="BYE71" s="60"/>
      <c r="BYF71" s="60"/>
      <c r="BYG71" s="60"/>
      <c r="BYH71" s="60"/>
      <c r="BYI71" s="60"/>
      <c r="BYJ71" s="60"/>
      <c r="BYK71" s="60"/>
      <c r="BYL71" s="60"/>
      <c r="BYM71" s="60"/>
      <c r="BYN71" s="60"/>
      <c r="BYO71" s="60"/>
      <c r="BYP71" s="60"/>
      <c r="BYQ71" s="60"/>
      <c r="BYR71" s="60"/>
      <c r="BYS71" s="60"/>
      <c r="BYT71" s="60"/>
      <c r="BYU71" s="60"/>
      <c r="BYV71" s="60"/>
      <c r="BYW71" s="60"/>
      <c r="BYX71" s="60"/>
      <c r="BYY71" s="60"/>
      <c r="BYZ71" s="60"/>
      <c r="BZA71" s="60"/>
      <c r="BZB71" s="60"/>
      <c r="BZC71" s="60"/>
      <c r="BZD71" s="60"/>
      <c r="BZE71" s="60"/>
      <c r="BZF71" s="60"/>
      <c r="BZG71" s="60"/>
      <c r="BZH71" s="60"/>
      <c r="BZI71" s="60"/>
      <c r="BZJ71" s="60"/>
      <c r="BZK71" s="60"/>
      <c r="BZL71" s="60"/>
      <c r="BZM71" s="60"/>
      <c r="BZN71" s="60"/>
      <c r="BZO71" s="60"/>
      <c r="BZP71" s="60"/>
      <c r="BZQ71" s="60"/>
      <c r="BZR71" s="60"/>
      <c r="BZS71" s="60"/>
      <c r="BZT71" s="60"/>
      <c r="BZU71" s="60"/>
      <c r="BZV71" s="60"/>
      <c r="BZW71" s="60"/>
      <c r="BZX71" s="60"/>
      <c r="BZY71" s="60"/>
      <c r="BZZ71" s="60"/>
      <c r="CAA71" s="60"/>
      <c r="CAB71" s="60"/>
      <c r="CAC71" s="60"/>
      <c r="CAD71" s="60"/>
      <c r="CAE71" s="60"/>
      <c r="CAF71" s="60"/>
      <c r="CAG71" s="60"/>
      <c r="CAH71" s="60"/>
      <c r="CAI71" s="60"/>
      <c r="CAJ71" s="60"/>
      <c r="CAK71" s="60"/>
      <c r="CAL71" s="60"/>
      <c r="CAM71" s="60"/>
      <c r="CAN71" s="60"/>
      <c r="CAO71" s="60"/>
      <c r="CAP71" s="60"/>
      <c r="CAQ71" s="60"/>
      <c r="CAR71" s="60"/>
      <c r="CAS71" s="60"/>
      <c r="CAT71" s="60"/>
      <c r="CAU71" s="60"/>
      <c r="CAV71" s="60"/>
      <c r="CAW71" s="60"/>
      <c r="CAX71" s="60"/>
      <c r="CAY71" s="60"/>
      <c r="CAZ71" s="60"/>
      <c r="CBA71" s="60"/>
      <c r="CBB71" s="60"/>
      <c r="CBC71" s="60"/>
      <c r="CBD71" s="60"/>
      <c r="CBE71" s="60"/>
      <c r="CBF71" s="60"/>
      <c r="CBG71" s="60"/>
      <c r="CBH71" s="60"/>
      <c r="CBI71" s="60"/>
      <c r="CBJ71" s="60"/>
      <c r="CBK71" s="60"/>
      <c r="CBL71" s="60"/>
      <c r="CBM71" s="60"/>
      <c r="CBN71" s="60"/>
      <c r="CBO71" s="60"/>
    </row>
    <row r="72" spans="1:2095" s="24" customFormat="1" ht="94.5">
      <c r="A72" s="85"/>
      <c r="B72" s="86"/>
      <c r="C72" s="85"/>
      <c r="D72" s="85"/>
      <c r="E72" s="86"/>
      <c r="F72" s="73" t="s">
        <v>76</v>
      </c>
      <c r="G72" s="5">
        <f t="shared" ref="G72:G73" si="31">K72+H72+I72+J72+N72+L72+M72</f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76" t="s">
        <v>90</v>
      </c>
      <c r="P72" s="76" t="s">
        <v>93</v>
      </c>
      <c r="Q72" s="76">
        <v>1</v>
      </c>
      <c r="R72" s="76">
        <v>0</v>
      </c>
      <c r="S72" s="76">
        <v>0</v>
      </c>
      <c r="T72" s="76">
        <v>0</v>
      </c>
      <c r="U72" s="76">
        <v>1</v>
      </c>
      <c r="V72" s="76">
        <v>0</v>
      </c>
      <c r="W72" s="76">
        <v>0</v>
      </c>
      <c r="X72" s="75">
        <v>0</v>
      </c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  <c r="AML72" s="60"/>
      <c r="AMM72" s="60"/>
      <c r="AMN72" s="60"/>
      <c r="AMO72" s="60"/>
      <c r="AMP72" s="60"/>
      <c r="AMQ72" s="60"/>
      <c r="AMR72" s="60"/>
      <c r="AMS72" s="60"/>
      <c r="AMT72" s="60"/>
      <c r="AMU72" s="60"/>
      <c r="AMV72" s="60"/>
      <c r="AMW72" s="60"/>
      <c r="AMX72" s="60"/>
      <c r="AMY72" s="60"/>
      <c r="AMZ72" s="60"/>
      <c r="ANA72" s="60"/>
      <c r="ANB72" s="60"/>
      <c r="ANC72" s="60"/>
      <c r="AND72" s="60"/>
      <c r="ANE72" s="60"/>
      <c r="ANF72" s="60"/>
      <c r="ANG72" s="60"/>
      <c r="ANH72" s="60"/>
      <c r="ANI72" s="60"/>
      <c r="ANJ72" s="60"/>
      <c r="ANK72" s="60"/>
      <c r="ANL72" s="60"/>
      <c r="ANM72" s="60"/>
      <c r="ANN72" s="60"/>
      <c r="ANO72" s="60"/>
      <c r="ANP72" s="60"/>
      <c r="ANQ72" s="60"/>
      <c r="ANR72" s="60"/>
      <c r="ANS72" s="60"/>
      <c r="ANT72" s="60"/>
      <c r="ANU72" s="60"/>
      <c r="ANV72" s="60"/>
      <c r="ANW72" s="60"/>
      <c r="ANX72" s="60"/>
      <c r="ANY72" s="60"/>
      <c r="ANZ72" s="60"/>
      <c r="AOA72" s="60"/>
      <c r="AOB72" s="60"/>
      <c r="AOC72" s="60"/>
      <c r="AOD72" s="60"/>
      <c r="AOE72" s="60"/>
      <c r="AOF72" s="60"/>
      <c r="AOG72" s="60"/>
      <c r="AOH72" s="60"/>
      <c r="AOI72" s="60"/>
      <c r="AOJ72" s="60"/>
      <c r="AOK72" s="60"/>
      <c r="AOL72" s="60"/>
      <c r="AOM72" s="60"/>
      <c r="AON72" s="60"/>
      <c r="AOO72" s="60"/>
      <c r="AOP72" s="60"/>
      <c r="AOQ72" s="60"/>
      <c r="AOR72" s="60"/>
      <c r="AOS72" s="60"/>
      <c r="AOT72" s="60"/>
      <c r="AOU72" s="60"/>
      <c r="AOV72" s="60"/>
      <c r="AOW72" s="60"/>
      <c r="AOX72" s="60"/>
      <c r="AOY72" s="60"/>
      <c r="AOZ72" s="60"/>
      <c r="APA72" s="60"/>
      <c r="APB72" s="60"/>
      <c r="APC72" s="60"/>
      <c r="APD72" s="60"/>
      <c r="APE72" s="60"/>
      <c r="APF72" s="60"/>
      <c r="APG72" s="60"/>
      <c r="APH72" s="60"/>
      <c r="API72" s="60"/>
      <c r="APJ72" s="60"/>
      <c r="APK72" s="60"/>
      <c r="APL72" s="60"/>
      <c r="APM72" s="60"/>
      <c r="APN72" s="60"/>
      <c r="APO72" s="60"/>
      <c r="APP72" s="60"/>
      <c r="APQ72" s="60"/>
      <c r="APR72" s="60"/>
      <c r="APS72" s="60"/>
      <c r="APT72" s="60"/>
      <c r="APU72" s="60"/>
      <c r="APV72" s="60"/>
      <c r="APW72" s="60"/>
      <c r="APX72" s="60"/>
      <c r="APY72" s="60"/>
      <c r="APZ72" s="60"/>
      <c r="AQA72" s="60"/>
      <c r="AQB72" s="60"/>
      <c r="AQC72" s="60"/>
      <c r="AQD72" s="60"/>
      <c r="AQE72" s="60"/>
      <c r="AQF72" s="60"/>
      <c r="AQG72" s="60"/>
      <c r="AQH72" s="60"/>
      <c r="AQI72" s="60"/>
      <c r="AQJ72" s="60"/>
      <c r="AQK72" s="60"/>
      <c r="AQL72" s="60"/>
      <c r="AQM72" s="60"/>
      <c r="AQN72" s="60"/>
      <c r="AQO72" s="60"/>
      <c r="AQP72" s="60"/>
      <c r="AQQ72" s="60"/>
      <c r="AQR72" s="60"/>
      <c r="AQS72" s="60"/>
      <c r="AQT72" s="60"/>
      <c r="AQU72" s="60"/>
      <c r="AQV72" s="60"/>
      <c r="AQW72" s="60"/>
      <c r="AQX72" s="60"/>
      <c r="AQY72" s="60"/>
      <c r="AQZ72" s="60"/>
      <c r="ARA72" s="60"/>
      <c r="ARB72" s="60"/>
      <c r="ARC72" s="60"/>
      <c r="ARD72" s="60"/>
      <c r="ARE72" s="60"/>
      <c r="ARF72" s="60"/>
      <c r="ARG72" s="60"/>
      <c r="ARH72" s="60"/>
      <c r="ARI72" s="60"/>
      <c r="ARJ72" s="60"/>
      <c r="ARK72" s="60"/>
      <c r="ARL72" s="60"/>
      <c r="ARM72" s="60"/>
      <c r="ARN72" s="60"/>
      <c r="ARO72" s="60"/>
      <c r="ARP72" s="60"/>
      <c r="ARQ72" s="60"/>
      <c r="ARR72" s="60"/>
      <c r="ARS72" s="60"/>
      <c r="ART72" s="60"/>
      <c r="ARU72" s="60"/>
      <c r="ARV72" s="60"/>
      <c r="ARW72" s="60"/>
      <c r="ARX72" s="60"/>
      <c r="ARY72" s="60"/>
      <c r="ARZ72" s="60"/>
      <c r="ASA72" s="60"/>
      <c r="ASB72" s="60"/>
      <c r="ASC72" s="60"/>
      <c r="ASD72" s="60"/>
      <c r="ASE72" s="60"/>
      <c r="ASF72" s="60"/>
      <c r="ASG72" s="60"/>
      <c r="ASH72" s="60"/>
      <c r="ASI72" s="60"/>
      <c r="ASJ72" s="60"/>
      <c r="ASK72" s="60"/>
      <c r="ASL72" s="60"/>
      <c r="ASM72" s="60"/>
      <c r="ASN72" s="60"/>
      <c r="ASO72" s="60"/>
      <c r="ASP72" s="60"/>
      <c r="ASQ72" s="60"/>
      <c r="ASR72" s="60"/>
      <c r="ASS72" s="60"/>
      <c r="AST72" s="60"/>
      <c r="ASU72" s="60"/>
      <c r="ASV72" s="60"/>
      <c r="ASW72" s="60"/>
      <c r="ASX72" s="60"/>
      <c r="ASY72" s="60"/>
      <c r="ASZ72" s="60"/>
      <c r="ATA72" s="60"/>
      <c r="ATB72" s="60"/>
      <c r="ATC72" s="60"/>
      <c r="ATD72" s="60"/>
      <c r="ATE72" s="60"/>
      <c r="ATF72" s="60"/>
      <c r="ATG72" s="60"/>
      <c r="ATH72" s="60"/>
      <c r="ATI72" s="60"/>
      <c r="ATJ72" s="60"/>
      <c r="ATK72" s="60"/>
      <c r="ATL72" s="60"/>
      <c r="ATM72" s="60"/>
      <c r="ATN72" s="60"/>
      <c r="ATO72" s="60"/>
      <c r="ATP72" s="60"/>
      <c r="ATQ72" s="60"/>
      <c r="ATR72" s="60"/>
      <c r="ATS72" s="60"/>
      <c r="ATT72" s="60"/>
      <c r="ATU72" s="60"/>
      <c r="ATV72" s="60"/>
      <c r="ATW72" s="60"/>
      <c r="ATX72" s="60"/>
      <c r="ATY72" s="60"/>
      <c r="ATZ72" s="60"/>
      <c r="AUA72" s="60"/>
      <c r="AUB72" s="60"/>
      <c r="AUC72" s="60"/>
      <c r="AUD72" s="60"/>
      <c r="AUE72" s="60"/>
      <c r="AUF72" s="60"/>
      <c r="AUG72" s="60"/>
      <c r="AUH72" s="60"/>
      <c r="AUI72" s="60"/>
      <c r="AUJ72" s="60"/>
      <c r="AUK72" s="60"/>
      <c r="AUL72" s="60"/>
      <c r="AUM72" s="60"/>
      <c r="AUN72" s="60"/>
      <c r="AUO72" s="60"/>
      <c r="AUP72" s="60"/>
      <c r="AUQ72" s="60"/>
      <c r="AUR72" s="60"/>
      <c r="AUS72" s="60"/>
      <c r="AUT72" s="60"/>
      <c r="AUU72" s="60"/>
      <c r="AUV72" s="60"/>
      <c r="AUW72" s="60"/>
      <c r="AUX72" s="60"/>
      <c r="AUY72" s="60"/>
      <c r="AUZ72" s="60"/>
      <c r="AVA72" s="60"/>
      <c r="AVB72" s="60"/>
      <c r="AVC72" s="60"/>
      <c r="AVD72" s="60"/>
      <c r="AVE72" s="60"/>
      <c r="AVF72" s="60"/>
      <c r="AVG72" s="60"/>
      <c r="AVH72" s="60"/>
      <c r="AVI72" s="60"/>
      <c r="AVJ72" s="60"/>
      <c r="AVK72" s="60"/>
      <c r="AVL72" s="60"/>
      <c r="AVM72" s="60"/>
      <c r="AVN72" s="60"/>
      <c r="AVO72" s="60"/>
      <c r="AVP72" s="60"/>
      <c r="AVQ72" s="60"/>
      <c r="AVR72" s="60"/>
      <c r="AVS72" s="60"/>
      <c r="AVT72" s="60"/>
      <c r="AVU72" s="60"/>
      <c r="AVV72" s="60"/>
      <c r="AVW72" s="60"/>
      <c r="AVX72" s="60"/>
      <c r="AVY72" s="60"/>
      <c r="AVZ72" s="60"/>
      <c r="AWA72" s="60"/>
      <c r="AWB72" s="60"/>
      <c r="AWC72" s="60"/>
      <c r="AWD72" s="60"/>
      <c r="AWE72" s="60"/>
      <c r="AWF72" s="60"/>
      <c r="AWG72" s="60"/>
      <c r="AWH72" s="60"/>
      <c r="AWI72" s="60"/>
      <c r="AWJ72" s="60"/>
      <c r="AWK72" s="60"/>
      <c r="AWL72" s="60"/>
      <c r="AWM72" s="60"/>
      <c r="AWN72" s="60"/>
      <c r="AWO72" s="60"/>
      <c r="AWP72" s="60"/>
      <c r="AWQ72" s="60"/>
      <c r="AWR72" s="60"/>
      <c r="AWS72" s="60"/>
      <c r="AWT72" s="60"/>
      <c r="AWU72" s="60"/>
      <c r="AWV72" s="60"/>
      <c r="AWW72" s="60"/>
      <c r="AWX72" s="60"/>
      <c r="AWY72" s="60"/>
      <c r="AWZ72" s="60"/>
      <c r="AXA72" s="60"/>
      <c r="AXB72" s="60"/>
      <c r="AXC72" s="60"/>
      <c r="AXD72" s="60"/>
      <c r="AXE72" s="60"/>
      <c r="AXF72" s="60"/>
      <c r="AXG72" s="60"/>
      <c r="AXH72" s="60"/>
      <c r="AXI72" s="60"/>
      <c r="AXJ72" s="60"/>
      <c r="AXK72" s="60"/>
      <c r="AXL72" s="60"/>
      <c r="AXM72" s="60"/>
      <c r="AXN72" s="60"/>
      <c r="AXO72" s="60"/>
      <c r="AXP72" s="60"/>
      <c r="AXQ72" s="60"/>
      <c r="AXR72" s="60"/>
      <c r="AXS72" s="60"/>
      <c r="AXT72" s="60"/>
      <c r="AXU72" s="60"/>
      <c r="AXV72" s="60"/>
      <c r="AXW72" s="60"/>
      <c r="AXX72" s="60"/>
      <c r="AXY72" s="60"/>
      <c r="AXZ72" s="60"/>
      <c r="AYA72" s="60"/>
      <c r="AYB72" s="60"/>
      <c r="AYC72" s="60"/>
      <c r="AYD72" s="60"/>
      <c r="AYE72" s="60"/>
      <c r="AYF72" s="60"/>
      <c r="AYG72" s="60"/>
      <c r="AYH72" s="60"/>
      <c r="AYI72" s="60"/>
      <c r="AYJ72" s="60"/>
      <c r="AYK72" s="60"/>
      <c r="AYL72" s="60"/>
      <c r="AYM72" s="60"/>
      <c r="AYN72" s="60"/>
      <c r="AYO72" s="60"/>
      <c r="AYP72" s="60"/>
      <c r="AYQ72" s="60"/>
      <c r="AYR72" s="60"/>
      <c r="AYS72" s="60"/>
      <c r="AYT72" s="60"/>
      <c r="AYU72" s="60"/>
      <c r="AYV72" s="60"/>
      <c r="AYW72" s="60"/>
      <c r="AYX72" s="60"/>
      <c r="AYY72" s="60"/>
      <c r="AYZ72" s="60"/>
      <c r="AZA72" s="60"/>
      <c r="AZB72" s="60"/>
      <c r="AZC72" s="60"/>
      <c r="AZD72" s="60"/>
      <c r="AZE72" s="60"/>
      <c r="AZF72" s="60"/>
      <c r="AZG72" s="60"/>
      <c r="AZH72" s="60"/>
      <c r="AZI72" s="60"/>
      <c r="AZJ72" s="60"/>
      <c r="AZK72" s="60"/>
      <c r="AZL72" s="60"/>
      <c r="AZM72" s="60"/>
      <c r="AZN72" s="60"/>
      <c r="AZO72" s="60"/>
      <c r="AZP72" s="60"/>
      <c r="AZQ72" s="60"/>
      <c r="AZR72" s="60"/>
      <c r="AZS72" s="60"/>
      <c r="AZT72" s="60"/>
      <c r="AZU72" s="60"/>
      <c r="AZV72" s="60"/>
      <c r="AZW72" s="60"/>
      <c r="AZX72" s="60"/>
      <c r="AZY72" s="60"/>
      <c r="AZZ72" s="60"/>
      <c r="BAA72" s="60"/>
      <c r="BAB72" s="60"/>
      <c r="BAC72" s="60"/>
      <c r="BAD72" s="60"/>
      <c r="BAE72" s="60"/>
      <c r="BAF72" s="60"/>
      <c r="BAG72" s="60"/>
      <c r="BAH72" s="60"/>
      <c r="BAI72" s="60"/>
      <c r="BAJ72" s="60"/>
      <c r="BAK72" s="60"/>
      <c r="BAL72" s="60"/>
      <c r="BAM72" s="60"/>
      <c r="BAN72" s="60"/>
      <c r="BAO72" s="60"/>
      <c r="BAP72" s="60"/>
      <c r="BAQ72" s="60"/>
      <c r="BAR72" s="60"/>
      <c r="BAS72" s="60"/>
      <c r="BAT72" s="60"/>
      <c r="BAU72" s="60"/>
      <c r="BAV72" s="60"/>
      <c r="BAW72" s="60"/>
      <c r="BAX72" s="60"/>
      <c r="BAY72" s="60"/>
      <c r="BAZ72" s="60"/>
      <c r="BBA72" s="60"/>
      <c r="BBB72" s="60"/>
      <c r="BBC72" s="60"/>
      <c r="BBD72" s="60"/>
      <c r="BBE72" s="60"/>
      <c r="BBF72" s="60"/>
      <c r="BBG72" s="60"/>
      <c r="BBH72" s="60"/>
      <c r="BBI72" s="60"/>
      <c r="BBJ72" s="60"/>
      <c r="BBK72" s="60"/>
      <c r="BBL72" s="60"/>
      <c r="BBM72" s="60"/>
      <c r="BBN72" s="60"/>
      <c r="BBO72" s="60"/>
      <c r="BBP72" s="60"/>
      <c r="BBQ72" s="60"/>
      <c r="BBR72" s="60"/>
      <c r="BBS72" s="60"/>
      <c r="BBT72" s="60"/>
      <c r="BBU72" s="60"/>
      <c r="BBV72" s="60"/>
      <c r="BBW72" s="60"/>
      <c r="BBX72" s="60"/>
      <c r="BBY72" s="60"/>
      <c r="BBZ72" s="60"/>
      <c r="BCA72" s="60"/>
      <c r="BCB72" s="60"/>
      <c r="BCC72" s="60"/>
      <c r="BCD72" s="60"/>
      <c r="BCE72" s="60"/>
      <c r="BCF72" s="60"/>
      <c r="BCG72" s="60"/>
      <c r="BCH72" s="60"/>
      <c r="BCI72" s="60"/>
      <c r="BCJ72" s="60"/>
      <c r="BCK72" s="60"/>
      <c r="BCL72" s="60"/>
      <c r="BCM72" s="60"/>
      <c r="BCN72" s="60"/>
      <c r="BCO72" s="60"/>
      <c r="BCP72" s="60"/>
      <c r="BCQ72" s="60"/>
      <c r="BCR72" s="60"/>
      <c r="BCS72" s="60"/>
      <c r="BCT72" s="60"/>
      <c r="BCU72" s="60"/>
      <c r="BCV72" s="60"/>
      <c r="BCW72" s="60"/>
      <c r="BCX72" s="60"/>
      <c r="BCY72" s="60"/>
      <c r="BCZ72" s="60"/>
      <c r="BDA72" s="60"/>
      <c r="BDB72" s="60"/>
      <c r="BDC72" s="60"/>
      <c r="BDD72" s="60"/>
      <c r="BDE72" s="60"/>
      <c r="BDF72" s="60"/>
      <c r="BDG72" s="60"/>
      <c r="BDH72" s="60"/>
      <c r="BDI72" s="60"/>
      <c r="BDJ72" s="60"/>
      <c r="BDK72" s="60"/>
      <c r="BDL72" s="60"/>
      <c r="BDM72" s="60"/>
      <c r="BDN72" s="60"/>
      <c r="BDO72" s="60"/>
      <c r="BDP72" s="60"/>
      <c r="BDQ72" s="60"/>
      <c r="BDR72" s="60"/>
      <c r="BDS72" s="60"/>
      <c r="BDT72" s="60"/>
      <c r="BDU72" s="60"/>
      <c r="BDV72" s="60"/>
      <c r="BDW72" s="60"/>
      <c r="BDX72" s="60"/>
      <c r="BDY72" s="60"/>
      <c r="BDZ72" s="60"/>
      <c r="BEA72" s="60"/>
      <c r="BEB72" s="60"/>
      <c r="BEC72" s="60"/>
      <c r="BED72" s="60"/>
      <c r="BEE72" s="60"/>
      <c r="BEF72" s="60"/>
      <c r="BEG72" s="60"/>
      <c r="BEH72" s="60"/>
      <c r="BEI72" s="60"/>
      <c r="BEJ72" s="60"/>
      <c r="BEK72" s="60"/>
      <c r="BEL72" s="60"/>
      <c r="BEM72" s="60"/>
      <c r="BEN72" s="60"/>
      <c r="BEO72" s="60"/>
      <c r="BEP72" s="60"/>
      <c r="BEQ72" s="60"/>
      <c r="BER72" s="60"/>
      <c r="BES72" s="60"/>
      <c r="BET72" s="60"/>
      <c r="BEU72" s="60"/>
      <c r="BEV72" s="60"/>
      <c r="BEW72" s="60"/>
      <c r="BEX72" s="60"/>
      <c r="BEY72" s="60"/>
      <c r="BEZ72" s="60"/>
      <c r="BFA72" s="60"/>
      <c r="BFB72" s="60"/>
      <c r="BFC72" s="60"/>
      <c r="BFD72" s="60"/>
      <c r="BFE72" s="60"/>
      <c r="BFF72" s="60"/>
      <c r="BFG72" s="60"/>
      <c r="BFH72" s="60"/>
      <c r="BFI72" s="60"/>
      <c r="BFJ72" s="60"/>
      <c r="BFK72" s="60"/>
      <c r="BFL72" s="60"/>
      <c r="BFM72" s="60"/>
      <c r="BFN72" s="60"/>
      <c r="BFO72" s="60"/>
      <c r="BFP72" s="60"/>
      <c r="BFQ72" s="60"/>
      <c r="BFR72" s="60"/>
      <c r="BFS72" s="60"/>
      <c r="BFT72" s="60"/>
      <c r="BFU72" s="60"/>
      <c r="BFV72" s="60"/>
      <c r="BFW72" s="60"/>
      <c r="BFX72" s="60"/>
      <c r="BFY72" s="60"/>
      <c r="BFZ72" s="60"/>
      <c r="BGA72" s="60"/>
      <c r="BGB72" s="60"/>
      <c r="BGC72" s="60"/>
      <c r="BGD72" s="60"/>
      <c r="BGE72" s="60"/>
      <c r="BGF72" s="60"/>
      <c r="BGG72" s="60"/>
      <c r="BGH72" s="60"/>
      <c r="BGI72" s="60"/>
      <c r="BGJ72" s="60"/>
      <c r="BGK72" s="60"/>
      <c r="BGL72" s="60"/>
      <c r="BGM72" s="60"/>
      <c r="BGN72" s="60"/>
      <c r="BGO72" s="60"/>
      <c r="BGP72" s="60"/>
      <c r="BGQ72" s="60"/>
      <c r="BGR72" s="60"/>
      <c r="BGS72" s="60"/>
      <c r="BGT72" s="60"/>
      <c r="BGU72" s="60"/>
      <c r="BGV72" s="60"/>
      <c r="BGW72" s="60"/>
      <c r="BGX72" s="60"/>
      <c r="BGY72" s="60"/>
      <c r="BGZ72" s="60"/>
      <c r="BHA72" s="60"/>
      <c r="BHB72" s="60"/>
      <c r="BHC72" s="60"/>
      <c r="BHD72" s="60"/>
      <c r="BHE72" s="60"/>
      <c r="BHF72" s="60"/>
      <c r="BHG72" s="60"/>
      <c r="BHH72" s="60"/>
      <c r="BHI72" s="60"/>
      <c r="BHJ72" s="60"/>
      <c r="BHK72" s="60"/>
      <c r="BHL72" s="60"/>
      <c r="BHM72" s="60"/>
      <c r="BHN72" s="60"/>
      <c r="BHO72" s="60"/>
      <c r="BHP72" s="60"/>
      <c r="BHQ72" s="60"/>
      <c r="BHR72" s="60"/>
      <c r="BHS72" s="60"/>
      <c r="BHT72" s="60"/>
      <c r="BHU72" s="60"/>
      <c r="BHV72" s="60"/>
      <c r="BHW72" s="60"/>
      <c r="BHX72" s="60"/>
      <c r="BHY72" s="60"/>
      <c r="BHZ72" s="60"/>
      <c r="BIA72" s="60"/>
      <c r="BIB72" s="60"/>
      <c r="BIC72" s="60"/>
      <c r="BID72" s="60"/>
      <c r="BIE72" s="60"/>
      <c r="BIF72" s="60"/>
      <c r="BIG72" s="60"/>
      <c r="BIH72" s="60"/>
      <c r="BII72" s="60"/>
      <c r="BIJ72" s="60"/>
      <c r="BIK72" s="60"/>
      <c r="BIL72" s="60"/>
      <c r="BIM72" s="60"/>
      <c r="BIN72" s="60"/>
      <c r="BIO72" s="60"/>
      <c r="BIP72" s="60"/>
      <c r="BIQ72" s="60"/>
      <c r="BIR72" s="60"/>
      <c r="BIS72" s="60"/>
      <c r="BIT72" s="60"/>
      <c r="BIU72" s="60"/>
      <c r="BIV72" s="60"/>
      <c r="BIW72" s="60"/>
      <c r="BIX72" s="60"/>
      <c r="BIY72" s="60"/>
      <c r="BIZ72" s="60"/>
      <c r="BJA72" s="60"/>
      <c r="BJB72" s="60"/>
      <c r="BJC72" s="60"/>
      <c r="BJD72" s="60"/>
      <c r="BJE72" s="60"/>
      <c r="BJF72" s="60"/>
      <c r="BJG72" s="60"/>
      <c r="BJH72" s="60"/>
      <c r="BJI72" s="60"/>
      <c r="BJJ72" s="60"/>
      <c r="BJK72" s="60"/>
      <c r="BJL72" s="60"/>
      <c r="BJM72" s="60"/>
      <c r="BJN72" s="60"/>
      <c r="BJO72" s="60"/>
      <c r="BJP72" s="60"/>
      <c r="BJQ72" s="60"/>
      <c r="BJR72" s="60"/>
      <c r="BJS72" s="60"/>
      <c r="BJT72" s="60"/>
      <c r="BJU72" s="60"/>
      <c r="BJV72" s="60"/>
      <c r="BJW72" s="60"/>
      <c r="BJX72" s="60"/>
      <c r="BJY72" s="60"/>
      <c r="BJZ72" s="60"/>
      <c r="BKA72" s="60"/>
      <c r="BKB72" s="60"/>
      <c r="BKC72" s="60"/>
      <c r="BKD72" s="60"/>
      <c r="BKE72" s="60"/>
      <c r="BKF72" s="60"/>
      <c r="BKG72" s="60"/>
      <c r="BKH72" s="60"/>
      <c r="BKI72" s="60"/>
      <c r="BKJ72" s="60"/>
      <c r="BKK72" s="60"/>
      <c r="BKL72" s="60"/>
      <c r="BKM72" s="60"/>
      <c r="BKN72" s="60"/>
      <c r="BKO72" s="60"/>
      <c r="BKP72" s="60"/>
      <c r="BKQ72" s="60"/>
      <c r="BKR72" s="60"/>
      <c r="BKS72" s="60"/>
      <c r="BKT72" s="60"/>
      <c r="BKU72" s="60"/>
      <c r="BKV72" s="60"/>
      <c r="BKW72" s="60"/>
      <c r="BKX72" s="60"/>
      <c r="BKY72" s="60"/>
      <c r="BKZ72" s="60"/>
      <c r="BLA72" s="60"/>
      <c r="BLB72" s="60"/>
      <c r="BLC72" s="60"/>
      <c r="BLD72" s="60"/>
      <c r="BLE72" s="60"/>
      <c r="BLF72" s="60"/>
      <c r="BLG72" s="60"/>
      <c r="BLH72" s="60"/>
      <c r="BLI72" s="60"/>
      <c r="BLJ72" s="60"/>
      <c r="BLK72" s="60"/>
      <c r="BLL72" s="60"/>
      <c r="BLM72" s="60"/>
      <c r="BLN72" s="60"/>
      <c r="BLO72" s="60"/>
      <c r="BLP72" s="60"/>
      <c r="BLQ72" s="60"/>
      <c r="BLR72" s="60"/>
      <c r="BLS72" s="60"/>
      <c r="BLT72" s="60"/>
      <c r="BLU72" s="60"/>
      <c r="BLV72" s="60"/>
      <c r="BLW72" s="60"/>
      <c r="BLX72" s="60"/>
      <c r="BLY72" s="60"/>
      <c r="BLZ72" s="60"/>
      <c r="BMA72" s="60"/>
      <c r="BMB72" s="60"/>
      <c r="BMC72" s="60"/>
      <c r="BMD72" s="60"/>
      <c r="BME72" s="60"/>
      <c r="BMF72" s="60"/>
      <c r="BMG72" s="60"/>
      <c r="BMH72" s="60"/>
      <c r="BMI72" s="60"/>
      <c r="BMJ72" s="60"/>
      <c r="BMK72" s="60"/>
      <c r="BML72" s="60"/>
      <c r="BMM72" s="60"/>
      <c r="BMN72" s="60"/>
      <c r="BMO72" s="60"/>
      <c r="BMP72" s="60"/>
      <c r="BMQ72" s="60"/>
      <c r="BMR72" s="60"/>
      <c r="BMS72" s="60"/>
      <c r="BMT72" s="60"/>
      <c r="BMU72" s="60"/>
      <c r="BMV72" s="60"/>
      <c r="BMW72" s="60"/>
      <c r="BMX72" s="60"/>
      <c r="BMY72" s="60"/>
      <c r="BMZ72" s="60"/>
      <c r="BNA72" s="60"/>
      <c r="BNB72" s="60"/>
      <c r="BNC72" s="60"/>
      <c r="BND72" s="60"/>
      <c r="BNE72" s="60"/>
      <c r="BNF72" s="60"/>
      <c r="BNG72" s="60"/>
      <c r="BNH72" s="60"/>
      <c r="BNI72" s="60"/>
      <c r="BNJ72" s="60"/>
      <c r="BNK72" s="60"/>
      <c r="BNL72" s="60"/>
      <c r="BNM72" s="60"/>
      <c r="BNN72" s="60"/>
      <c r="BNO72" s="60"/>
      <c r="BNP72" s="60"/>
      <c r="BNQ72" s="60"/>
      <c r="BNR72" s="60"/>
      <c r="BNS72" s="60"/>
      <c r="BNT72" s="60"/>
      <c r="BNU72" s="60"/>
      <c r="BNV72" s="60"/>
      <c r="BNW72" s="60"/>
      <c r="BNX72" s="60"/>
      <c r="BNY72" s="60"/>
      <c r="BNZ72" s="60"/>
      <c r="BOA72" s="60"/>
      <c r="BOB72" s="60"/>
      <c r="BOC72" s="60"/>
      <c r="BOD72" s="60"/>
      <c r="BOE72" s="60"/>
      <c r="BOF72" s="60"/>
      <c r="BOG72" s="60"/>
      <c r="BOH72" s="60"/>
      <c r="BOI72" s="60"/>
      <c r="BOJ72" s="60"/>
      <c r="BOK72" s="60"/>
      <c r="BOL72" s="60"/>
      <c r="BOM72" s="60"/>
      <c r="BON72" s="60"/>
      <c r="BOO72" s="60"/>
      <c r="BOP72" s="60"/>
      <c r="BOQ72" s="60"/>
      <c r="BOR72" s="60"/>
      <c r="BOS72" s="60"/>
      <c r="BOT72" s="60"/>
      <c r="BOU72" s="60"/>
      <c r="BOV72" s="60"/>
      <c r="BOW72" s="60"/>
      <c r="BOX72" s="60"/>
      <c r="BOY72" s="60"/>
      <c r="BOZ72" s="60"/>
      <c r="BPA72" s="60"/>
      <c r="BPB72" s="60"/>
      <c r="BPC72" s="60"/>
      <c r="BPD72" s="60"/>
      <c r="BPE72" s="60"/>
      <c r="BPF72" s="60"/>
      <c r="BPG72" s="60"/>
      <c r="BPH72" s="60"/>
      <c r="BPI72" s="60"/>
      <c r="BPJ72" s="60"/>
      <c r="BPK72" s="60"/>
      <c r="BPL72" s="60"/>
      <c r="BPM72" s="60"/>
      <c r="BPN72" s="60"/>
      <c r="BPO72" s="60"/>
      <c r="BPP72" s="60"/>
      <c r="BPQ72" s="60"/>
      <c r="BPR72" s="60"/>
      <c r="BPS72" s="60"/>
      <c r="BPT72" s="60"/>
      <c r="BPU72" s="60"/>
      <c r="BPV72" s="60"/>
      <c r="BPW72" s="60"/>
      <c r="BPX72" s="60"/>
      <c r="BPY72" s="60"/>
      <c r="BPZ72" s="60"/>
      <c r="BQA72" s="60"/>
      <c r="BQB72" s="60"/>
      <c r="BQC72" s="60"/>
      <c r="BQD72" s="60"/>
      <c r="BQE72" s="60"/>
      <c r="BQF72" s="60"/>
      <c r="BQG72" s="60"/>
      <c r="BQH72" s="60"/>
      <c r="BQI72" s="60"/>
      <c r="BQJ72" s="60"/>
      <c r="BQK72" s="60"/>
      <c r="BQL72" s="60"/>
      <c r="BQM72" s="60"/>
      <c r="BQN72" s="60"/>
      <c r="BQO72" s="60"/>
      <c r="BQP72" s="60"/>
      <c r="BQQ72" s="60"/>
      <c r="BQR72" s="60"/>
      <c r="BQS72" s="60"/>
      <c r="BQT72" s="60"/>
      <c r="BQU72" s="60"/>
      <c r="BQV72" s="60"/>
      <c r="BQW72" s="60"/>
      <c r="BQX72" s="60"/>
      <c r="BQY72" s="60"/>
      <c r="BQZ72" s="60"/>
      <c r="BRA72" s="60"/>
      <c r="BRB72" s="60"/>
      <c r="BRC72" s="60"/>
      <c r="BRD72" s="60"/>
      <c r="BRE72" s="60"/>
      <c r="BRF72" s="60"/>
      <c r="BRG72" s="60"/>
      <c r="BRH72" s="60"/>
      <c r="BRI72" s="60"/>
      <c r="BRJ72" s="60"/>
      <c r="BRK72" s="60"/>
      <c r="BRL72" s="60"/>
      <c r="BRM72" s="60"/>
      <c r="BRN72" s="60"/>
      <c r="BRO72" s="60"/>
      <c r="BRP72" s="60"/>
      <c r="BRQ72" s="60"/>
      <c r="BRR72" s="60"/>
      <c r="BRS72" s="60"/>
      <c r="BRT72" s="60"/>
      <c r="BRU72" s="60"/>
      <c r="BRV72" s="60"/>
      <c r="BRW72" s="60"/>
      <c r="BRX72" s="60"/>
      <c r="BRY72" s="60"/>
      <c r="BRZ72" s="60"/>
      <c r="BSA72" s="60"/>
      <c r="BSB72" s="60"/>
      <c r="BSC72" s="60"/>
      <c r="BSD72" s="60"/>
      <c r="BSE72" s="60"/>
      <c r="BSF72" s="60"/>
      <c r="BSG72" s="60"/>
      <c r="BSH72" s="60"/>
      <c r="BSI72" s="60"/>
      <c r="BSJ72" s="60"/>
      <c r="BSK72" s="60"/>
      <c r="BSL72" s="60"/>
      <c r="BSM72" s="60"/>
      <c r="BSN72" s="60"/>
      <c r="BSO72" s="60"/>
      <c r="BSP72" s="60"/>
      <c r="BSQ72" s="60"/>
      <c r="BSR72" s="60"/>
      <c r="BSS72" s="60"/>
      <c r="BST72" s="60"/>
      <c r="BSU72" s="60"/>
      <c r="BSV72" s="60"/>
      <c r="BSW72" s="60"/>
      <c r="BSX72" s="60"/>
      <c r="BSY72" s="60"/>
      <c r="BSZ72" s="60"/>
      <c r="BTA72" s="60"/>
      <c r="BTB72" s="60"/>
      <c r="BTC72" s="60"/>
      <c r="BTD72" s="60"/>
      <c r="BTE72" s="60"/>
      <c r="BTF72" s="60"/>
      <c r="BTG72" s="60"/>
      <c r="BTH72" s="60"/>
      <c r="BTI72" s="60"/>
      <c r="BTJ72" s="60"/>
      <c r="BTK72" s="60"/>
      <c r="BTL72" s="60"/>
      <c r="BTM72" s="60"/>
      <c r="BTN72" s="60"/>
      <c r="BTO72" s="60"/>
      <c r="BTP72" s="60"/>
      <c r="BTQ72" s="60"/>
      <c r="BTR72" s="60"/>
      <c r="BTS72" s="60"/>
      <c r="BTT72" s="60"/>
      <c r="BTU72" s="60"/>
      <c r="BTV72" s="60"/>
      <c r="BTW72" s="60"/>
      <c r="BTX72" s="60"/>
      <c r="BTY72" s="60"/>
      <c r="BTZ72" s="60"/>
      <c r="BUA72" s="60"/>
      <c r="BUB72" s="60"/>
      <c r="BUC72" s="60"/>
      <c r="BUD72" s="60"/>
      <c r="BUE72" s="60"/>
      <c r="BUF72" s="60"/>
      <c r="BUG72" s="60"/>
      <c r="BUH72" s="60"/>
      <c r="BUI72" s="60"/>
      <c r="BUJ72" s="60"/>
      <c r="BUK72" s="60"/>
      <c r="BUL72" s="60"/>
      <c r="BUM72" s="60"/>
      <c r="BUN72" s="60"/>
      <c r="BUO72" s="60"/>
      <c r="BUP72" s="60"/>
      <c r="BUQ72" s="60"/>
      <c r="BUR72" s="60"/>
      <c r="BUS72" s="60"/>
      <c r="BUT72" s="60"/>
      <c r="BUU72" s="60"/>
      <c r="BUV72" s="60"/>
      <c r="BUW72" s="60"/>
      <c r="BUX72" s="60"/>
      <c r="BUY72" s="60"/>
      <c r="BUZ72" s="60"/>
      <c r="BVA72" s="60"/>
      <c r="BVB72" s="60"/>
      <c r="BVC72" s="60"/>
      <c r="BVD72" s="60"/>
      <c r="BVE72" s="60"/>
      <c r="BVF72" s="60"/>
      <c r="BVG72" s="60"/>
      <c r="BVH72" s="60"/>
      <c r="BVI72" s="60"/>
      <c r="BVJ72" s="60"/>
      <c r="BVK72" s="60"/>
      <c r="BVL72" s="60"/>
      <c r="BVM72" s="60"/>
      <c r="BVN72" s="60"/>
      <c r="BVO72" s="60"/>
      <c r="BVP72" s="60"/>
      <c r="BVQ72" s="60"/>
      <c r="BVR72" s="60"/>
      <c r="BVS72" s="60"/>
      <c r="BVT72" s="60"/>
      <c r="BVU72" s="60"/>
      <c r="BVV72" s="60"/>
      <c r="BVW72" s="60"/>
      <c r="BVX72" s="60"/>
      <c r="BVY72" s="60"/>
      <c r="BVZ72" s="60"/>
      <c r="BWA72" s="60"/>
      <c r="BWB72" s="60"/>
      <c r="BWC72" s="60"/>
      <c r="BWD72" s="60"/>
      <c r="BWE72" s="60"/>
      <c r="BWF72" s="60"/>
      <c r="BWG72" s="60"/>
      <c r="BWH72" s="60"/>
      <c r="BWI72" s="60"/>
      <c r="BWJ72" s="60"/>
      <c r="BWK72" s="60"/>
      <c r="BWL72" s="60"/>
      <c r="BWM72" s="60"/>
      <c r="BWN72" s="60"/>
      <c r="BWO72" s="60"/>
      <c r="BWP72" s="60"/>
      <c r="BWQ72" s="60"/>
      <c r="BWR72" s="60"/>
      <c r="BWS72" s="60"/>
      <c r="BWT72" s="60"/>
      <c r="BWU72" s="60"/>
      <c r="BWV72" s="60"/>
      <c r="BWW72" s="60"/>
      <c r="BWX72" s="60"/>
      <c r="BWY72" s="60"/>
      <c r="BWZ72" s="60"/>
      <c r="BXA72" s="60"/>
      <c r="BXB72" s="60"/>
      <c r="BXC72" s="60"/>
      <c r="BXD72" s="60"/>
      <c r="BXE72" s="60"/>
      <c r="BXF72" s="60"/>
      <c r="BXG72" s="60"/>
      <c r="BXH72" s="60"/>
      <c r="BXI72" s="60"/>
      <c r="BXJ72" s="60"/>
      <c r="BXK72" s="60"/>
      <c r="BXL72" s="60"/>
      <c r="BXM72" s="60"/>
      <c r="BXN72" s="60"/>
      <c r="BXO72" s="60"/>
      <c r="BXP72" s="60"/>
      <c r="BXQ72" s="60"/>
      <c r="BXR72" s="60"/>
      <c r="BXS72" s="60"/>
      <c r="BXT72" s="60"/>
      <c r="BXU72" s="60"/>
      <c r="BXV72" s="60"/>
      <c r="BXW72" s="60"/>
      <c r="BXX72" s="60"/>
      <c r="BXY72" s="60"/>
      <c r="BXZ72" s="60"/>
      <c r="BYA72" s="60"/>
      <c r="BYB72" s="60"/>
      <c r="BYC72" s="60"/>
      <c r="BYD72" s="60"/>
      <c r="BYE72" s="60"/>
      <c r="BYF72" s="60"/>
      <c r="BYG72" s="60"/>
      <c r="BYH72" s="60"/>
      <c r="BYI72" s="60"/>
      <c r="BYJ72" s="60"/>
      <c r="BYK72" s="60"/>
      <c r="BYL72" s="60"/>
      <c r="BYM72" s="60"/>
      <c r="BYN72" s="60"/>
      <c r="BYO72" s="60"/>
      <c r="BYP72" s="60"/>
      <c r="BYQ72" s="60"/>
      <c r="BYR72" s="60"/>
      <c r="BYS72" s="60"/>
      <c r="BYT72" s="60"/>
      <c r="BYU72" s="60"/>
      <c r="BYV72" s="60"/>
      <c r="BYW72" s="60"/>
      <c r="BYX72" s="60"/>
      <c r="BYY72" s="60"/>
      <c r="BYZ72" s="60"/>
      <c r="BZA72" s="60"/>
      <c r="BZB72" s="60"/>
      <c r="BZC72" s="60"/>
      <c r="BZD72" s="60"/>
      <c r="BZE72" s="60"/>
      <c r="BZF72" s="60"/>
      <c r="BZG72" s="60"/>
      <c r="BZH72" s="60"/>
      <c r="BZI72" s="60"/>
      <c r="BZJ72" s="60"/>
      <c r="BZK72" s="60"/>
      <c r="BZL72" s="60"/>
      <c r="BZM72" s="60"/>
      <c r="BZN72" s="60"/>
      <c r="BZO72" s="60"/>
      <c r="BZP72" s="60"/>
      <c r="BZQ72" s="60"/>
      <c r="BZR72" s="60"/>
      <c r="BZS72" s="60"/>
      <c r="BZT72" s="60"/>
      <c r="BZU72" s="60"/>
      <c r="BZV72" s="60"/>
      <c r="BZW72" s="60"/>
      <c r="BZX72" s="60"/>
      <c r="BZY72" s="60"/>
      <c r="BZZ72" s="60"/>
      <c r="CAA72" s="60"/>
      <c r="CAB72" s="60"/>
      <c r="CAC72" s="60"/>
      <c r="CAD72" s="60"/>
      <c r="CAE72" s="60"/>
      <c r="CAF72" s="60"/>
      <c r="CAG72" s="60"/>
      <c r="CAH72" s="60"/>
      <c r="CAI72" s="60"/>
      <c r="CAJ72" s="60"/>
      <c r="CAK72" s="60"/>
      <c r="CAL72" s="60"/>
      <c r="CAM72" s="60"/>
      <c r="CAN72" s="60"/>
      <c r="CAO72" s="60"/>
      <c r="CAP72" s="60"/>
      <c r="CAQ72" s="60"/>
      <c r="CAR72" s="60"/>
      <c r="CAS72" s="60"/>
      <c r="CAT72" s="60"/>
      <c r="CAU72" s="60"/>
      <c r="CAV72" s="60"/>
      <c r="CAW72" s="60"/>
      <c r="CAX72" s="60"/>
      <c r="CAY72" s="60"/>
      <c r="CAZ72" s="60"/>
      <c r="CBA72" s="60"/>
      <c r="CBB72" s="60"/>
      <c r="CBC72" s="60"/>
      <c r="CBD72" s="60"/>
      <c r="CBE72" s="60"/>
      <c r="CBF72" s="60"/>
      <c r="CBG72" s="60"/>
      <c r="CBH72" s="60"/>
      <c r="CBI72" s="60"/>
      <c r="CBJ72" s="60"/>
      <c r="CBK72" s="60"/>
      <c r="CBL72" s="60"/>
      <c r="CBM72" s="60"/>
      <c r="CBN72" s="60"/>
      <c r="CBO72" s="60"/>
    </row>
    <row r="73" spans="1:2095" s="24" customFormat="1" ht="47.25">
      <c r="A73" s="85"/>
      <c r="B73" s="86"/>
      <c r="C73" s="85"/>
      <c r="D73" s="85"/>
      <c r="E73" s="86"/>
      <c r="F73" s="73" t="s">
        <v>75</v>
      </c>
      <c r="G73" s="5">
        <f t="shared" si="31"/>
        <v>295000</v>
      </c>
      <c r="H73" s="31">
        <v>0</v>
      </c>
      <c r="I73" s="31">
        <v>0</v>
      </c>
      <c r="J73" s="31">
        <v>0</v>
      </c>
      <c r="K73" s="31">
        <v>295000</v>
      </c>
      <c r="L73" s="31">
        <v>0</v>
      </c>
      <c r="M73" s="31">
        <v>0</v>
      </c>
      <c r="N73" s="31">
        <v>0</v>
      </c>
      <c r="O73" s="78"/>
      <c r="P73" s="78"/>
      <c r="Q73" s="78"/>
      <c r="R73" s="78"/>
      <c r="S73" s="78"/>
      <c r="T73" s="78"/>
      <c r="U73" s="78"/>
      <c r="V73" s="78"/>
      <c r="W73" s="78"/>
      <c r="X73" s="75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85"/>
      <c r="B74" s="86" t="s">
        <v>56</v>
      </c>
      <c r="C74" s="85">
        <v>2020</v>
      </c>
      <c r="D74" s="85">
        <v>2026</v>
      </c>
      <c r="E74" s="86"/>
      <c r="F74" s="28" t="s">
        <v>41</v>
      </c>
      <c r="G74" s="5">
        <f>K74+H74+I74+J74+N74+L74+M74</f>
        <v>106978.98</v>
      </c>
      <c r="H74" s="5">
        <f t="shared" ref="H74:N74" si="32">H75</f>
        <v>93978.98</v>
      </c>
      <c r="I74" s="5">
        <f>I75+I76</f>
        <v>0</v>
      </c>
      <c r="J74" s="5">
        <f t="shared" si="32"/>
        <v>0</v>
      </c>
      <c r="K74" s="5">
        <f t="shared" si="32"/>
        <v>0</v>
      </c>
      <c r="L74" s="5">
        <f t="shared" si="32"/>
        <v>13000</v>
      </c>
      <c r="M74" s="5">
        <f t="shared" si="32"/>
        <v>0</v>
      </c>
      <c r="N74" s="5">
        <f t="shared" si="32"/>
        <v>0</v>
      </c>
      <c r="O74" s="9" t="s">
        <v>39</v>
      </c>
      <c r="P74" s="9" t="s">
        <v>39</v>
      </c>
      <c r="Q74" s="9" t="s">
        <v>39</v>
      </c>
      <c r="R74" s="9" t="s">
        <v>39</v>
      </c>
      <c r="S74" s="9" t="s">
        <v>39</v>
      </c>
      <c r="T74" s="9" t="s">
        <v>39</v>
      </c>
      <c r="U74" s="44" t="s">
        <v>39</v>
      </c>
      <c r="V74" s="56" t="s">
        <v>39</v>
      </c>
      <c r="W74" s="56" t="s">
        <v>39</v>
      </c>
      <c r="X74" s="56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85"/>
      <c r="B75" s="86"/>
      <c r="C75" s="85"/>
      <c r="D75" s="85"/>
      <c r="E75" s="86"/>
      <c r="F75" s="28" t="s">
        <v>76</v>
      </c>
      <c r="G75" s="5">
        <f t="shared" ref="G75:G86" si="33">K75+H75+I75+J75+N75+L75+M75</f>
        <v>106978.98</v>
      </c>
      <c r="H75" s="5">
        <v>93978.98</v>
      </c>
      <c r="I75" s="5">
        <v>0</v>
      </c>
      <c r="J75" s="5">
        <v>0</v>
      </c>
      <c r="K75" s="5">
        <v>0</v>
      </c>
      <c r="L75" s="5">
        <v>13000</v>
      </c>
      <c r="M75" s="5">
        <v>0</v>
      </c>
      <c r="N75" s="5">
        <v>0</v>
      </c>
      <c r="O75" s="76" t="s">
        <v>90</v>
      </c>
      <c r="P75" s="76" t="s">
        <v>93</v>
      </c>
      <c r="Q75" s="76">
        <v>2</v>
      </c>
      <c r="R75" s="76">
        <v>1</v>
      </c>
      <c r="S75" s="76">
        <v>0</v>
      </c>
      <c r="T75" s="76">
        <v>0</v>
      </c>
      <c r="U75" s="76">
        <v>1</v>
      </c>
      <c r="V75" s="76">
        <v>0</v>
      </c>
      <c r="W75" s="76">
        <v>0</v>
      </c>
      <c r="X75" s="75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85"/>
      <c r="B76" s="86"/>
      <c r="C76" s="85"/>
      <c r="D76" s="85"/>
      <c r="E76" s="86"/>
      <c r="F76" s="28" t="s">
        <v>75</v>
      </c>
      <c r="G76" s="5">
        <f t="shared" si="33"/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78"/>
      <c r="P76" s="78"/>
      <c r="Q76" s="78"/>
      <c r="R76" s="78"/>
      <c r="S76" s="78"/>
      <c r="T76" s="78"/>
      <c r="U76" s="78"/>
      <c r="V76" s="78"/>
      <c r="W76" s="78"/>
      <c r="X76" s="75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32" customFormat="1" ht="31.5">
      <c r="A77" s="85"/>
      <c r="B77" s="86" t="s">
        <v>106</v>
      </c>
      <c r="C77" s="85">
        <v>2020</v>
      </c>
      <c r="D77" s="85">
        <v>2026</v>
      </c>
      <c r="E77" s="86"/>
      <c r="F77" s="46" t="s">
        <v>41</v>
      </c>
      <c r="G77" s="5">
        <f t="shared" si="33"/>
        <v>360588</v>
      </c>
      <c r="H77" s="5">
        <f t="shared" ref="H77:N77" si="34">H78</f>
        <v>0</v>
      </c>
      <c r="I77" s="5">
        <f>I78+I79</f>
        <v>89148</v>
      </c>
      <c r="J77" s="5">
        <f t="shared" si="34"/>
        <v>97440</v>
      </c>
      <c r="K77" s="5">
        <f t="shared" si="34"/>
        <v>0</v>
      </c>
      <c r="L77" s="5">
        <f t="shared" si="34"/>
        <v>74000</v>
      </c>
      <c r="M77" s="5">
        <f t="shared" si="34"/>
        <v>50000</v>
      </c>
      <c r="N77" s="5">
        <f t="shared" si="34"/>
        <v>50000</v>
      </c>
      <c r="O77" s="44" t="s">
        <v>39</v>
      </c>
      <c r="P77" s="44" t="s">
        <v>39</v>
      </c>
      <c r="Q77" s="44" t="s">
        <v>39</v>
      </c>
      <c r="R77" s="44" t="s">
        <v>39</v>
      </c>
      <c r="S77" s="44" t="s">
        <v>39</v>
      </c>
      <c r="T77" s="44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  <c r="LV77" s="61"/>
      <c r="LW77" s="61"/>
      <c r="LX77" s="61"/>
      <c r="LY77" s="61"/>
      <c r="LZ77" s="61"/>
      <c r="MA77" s="61"/>
      <c r="MB77" s="61"/>
      <c r="MC77" s="61"/>
      <c r="MD77" s="61"/>
      <c r="ME77" s="61"/>
      <c r="MF77" s="61"/>
      <c r="MG77" s="61"/>
      <c r="MH77" s="61"/>
      <c r="MI77" s="61"/>
      <c r="MJ77" s="61"/>
      <c r="MK77" s="61"/>
      <c r="ML77" s="61"/>
      <c r="MM77" s="61"/>
      <c r="MN77" s="61"/>
      <c r="MO77" s="61"/>
      <c r="MP77" s="61"/>
      <c r="MQ77" s="61"/>
      <c r="MR77" s="61"/>
      <c r="MS77" s="61"/>
      <c r="MT77" s="61"/>
      <c r="MU77" s="61"/>
      <c r="MV77" s="61"/>
      <c r="MW77" s="61"/>
      <c r="MX77" s="61"/>
      <c r="MY77" s="61"/>
      <c r="MZ77" s="61"/>
      <c r="NA77" s="61"/>
      <c r="NB77" s="61"/>
      <c r="NC77" s="61"/>
      <c r="ND77" s="61"/>
      <c r="NE77" s="61"/>
      <c r="NF77" s="61"/>
      <c r="NG77" s="61"/>
      <c r="NH77" s="61"/>
      <c r="NI77" s="61"/>
      <c r="NJ77" s="61"/>
      <c r="NK77" s="61"/>
      <c r="NL77" s="61"/>
      <c r="NM77" s="61"/>
      <c r="NN77" s="61"/>
      <c r="NO77" s="61"/>
      <c r="NP77" s="61"/>
      <c r="NQ77" s="61"/>
      <c r="NR77" s="61"/>
      <c r="NS77" s="61"/>
      <c r="NT77" s="61"/>
      <c r="NU77" s="61"/>
      <c r="NV77" s="61"/>
      <c r="NW77" s="61"/>
      <c r="NX77" s="61"/>
      <c r="NY77" s="61"/>
      <c r="NZ77" s="61"/>
      <c r="OA77" s="61"/>
      <c r="OB77" s="61"/>
      <c r="OC77" s="61"/>
      <c r="OD77" s="61"/>
      <c r="OE77" s="61"/>
      <c r="OF77" s="61"/>
      <c r="OG77" s="61"/>
      <c r="OH77" s="61"/>
      <c r="OI77" s="61"/>
      <c r="OJ77" s="61"/>
      <c r="OK77" s="61"/>
      <c r="OL77" s="61"/>
      <c r="OM77" s="61"/>
      <c r="ON77" s="61"/>
      <c r="OO77" s="61"/>
      <c r="OP77" s="61"/>
      <c r="OQ77" s="61"/>
      <c r="OR77" s="61"/>
      <c r="OS77" s="61"/>
      <c r="OT77" s="61"/>
      <c r="OU77" s="61"/>
      <c r="OV77" s="61"/>
      <c r="OW77" s="61"/>
      <c r="OX77" s="61"/>
      <c r="OY77" s="61"/>
      <c r="OZ77" s="61"/>
      <c r="PA77" s="61"/>
      <c r="PB77" s="61"/>
      <c r="PC77" s="61"/>
      <c r="PD77" s="61"/>
      <c r="PE77" s="61"/>
      <c r="PF77" s="61"/>
      <c r="PG77" s="61"/>
      <c r="PH77" s="61"/>
      <c r="PI77" s="61"/>
      <c r="PJ77" s="61"/>
      <c r="PK77" s="61"/>
      <c r="PL77" s="61"/>
      <c r="PM77" s="61"/>
      <c r="PN77" s="61"/>
      <c r="PO77" s="61"/>
      <c r="PP77" s="61"/>
      <c r="PQ77" s="61"/>
      <c r="PR77" s="61"/>
      <c r="PS77" s="61"/>
      <c r="PT77" s="61"/>
      <c r="PU77" s="61"/>
      <c r="PV77" s="61"/>
      <c r="PW77" s="61"/>
      <c r="PX77" s="61"/>
      <c r="PY77" s="61"/>
      <c r="PZ77" s="61"/>
      <c r="QA77" s="61"/>
      <c r="QB77" s="61"/>
      <c r="QC77" s="61"/>
      <c r="QD77" s="61"/>
      <c r="QE77" s="61"/>
      <c r="QF77" s="61"/>
      <c r="QG77" s="61"/>
      <c r="QH77" s="61"/>
      <c r="QI77" s="61"/>
      <c r="QJ77" s="61"/>
      <c r="QK77" s="61"/>
      <c r="QL77" s="61"/>
      <c r="QM77" s="61"/>
      <c r="QN77" s="61"/>
      <c r="QO77" s="61"/>
      <c r="QP77" s="61"/>
      <c r="QQ77" s="61"/>
      <c r="QR77" s="61"/>
      <c r="QS77" s="61"/>
      <c r="QT77" s="61"/>
      <c r="QU77" s="61"/>
      <c r="QV77" s="61"/>
      <c r="QW77" s="61"/>
      <c r="QX77" s="61"/>
      <c r="QY77" s="61"/>
      <c r="QZ77" s="61"/>
      <c r="RA77" s="61"/>
      <c r="RB77" s="61"/>
      <c r="RC77" s="61"/>
      <c r="RD77" s="61"/>
      <c r="RE77" s="61"/>
      <c r="RF77" s="61"/>
      <c r="RG77" s="61"/>
      <c r="RH77" s="61"/>
      <c r="RI77" s="61"/>
      <c r="RJ77" s="61"/>
      <c r="RK77" s="61"/>
      <c r="RL77" s="61"/>
      <c r="RM77" s="61"/>
      <c r="RN77" s="61"/>
      <c r="RO77" s="61"/>
      <c r="RP77" s="61"/>
      <c r="RQ77" s="61"/>
      <c r="RR77" s="61"/>
      <c r="RS77" s="61"/>
      <c r="RT77" s="61"/>
      <c r="RU77" s="61"/>
      <c r="RV77" s="61"/>
      <c r="RW77" s="61"/>
      <c r="RX77" s="61"/>
      <c r="RY77" s="61"/>
      <c r="RZ77" s="61"/>
      <c r="SA77" s="61"/>
      <c r="SB77" s="61"/>
      <c r="SC77" s="61"/>
      <c r="SD77" s="61"/>
      <c r="SE77" s="61"/>
      <c r="SF77" s="61"/>
      <c r="SG77" s="61"/>
      <c r="SH77" s="61"/>
      <c r="SI77" s="61"/>
      <c r="SJ77" s="61"/>
      <c r="SK77" s="61"/>
      <c r="SL77" s="61"/>
      <c r="SM77" s="61"/>
      <c r="SN77" s="61"/>
      <c r="SO77" s="61"/>
      <c r="SP77" s="61"/>
      <c r="SQ77" s="61"/>
      <c r="SR77" s="61"/>
      <c r="SS77" s="61"/>
      <c r="ST77" s="61"/>
      <c r="SU77" s="61"/>
      <c r="SV77" s="61"/>
      <c r="SW77" s="61"/>
      <c r="SX77" s="61"/>
      <c r="SY77" s="61"/>
      <c r="SZ77" s="61"/>
      <c r="TA77" s="61"/>
      <c r="TB77" s="61"/>
      <c r="TC77" s="61"/>
      <c r="TD77" s="61"/>
      <c r="TE77" s="61"/>
      <c r="TF77" s="61"/>
      <c r="TG77" s="61"/>
      <c r="TH77" s="61"/>
      <c r="TI77" s="61"/>
      <c r="TJ77" s="61"/>
      <c r="TK77" s="61"/>
      <c r="TL77" s="61"/>
      <c r="TM77" s="61"/>
      <c r="TN77" s="61"/>
      <c r="TO77" s="61"/>
      <c r="TP77" s="61"/>
      <c r="TQ77" s="61"/>
      <c r="TR77" s="61"/>
      <c r="TS77" s="61"/>
      <c r="TT77" s="61"/>
      <c r="TU77" s="61"/>
      <c r="TV77" s="61"/>
      <c r="TW77" s="61"/>
      <c r="TX77" s="61"/>
      <c r="TY77" s="61"/>
      <c r="TZ77" s="61"/>
      <c r="UA77" s="61"/>
      <c r="UB77" s="61"/>
      <c r="UC77" s="61"/>
      <c r="UD77" s="61"/>
      <c r="UE77" s="61"/>
      <c r="UF77" s="61"/>
      <c r="UG77" s="61"/>
      <c r="UH77" s="61"/>
      <c r="UI77" s="61"/>
      <c r="UJ77" s="61"/>
      <c r="UK77" s="61"/>
      <c r="UL77" s="61"/>
      <c r="UM77" s="61"/>
      <c r="UN77" s="61"/>
      <c r="UO77" s="61"/>
      <c r="UP77" s="61"/>
      <c r="UQ77" s="61"/>
      <c r="UR77" s="61"/>
      <c r="US77" s="61"/>
      <c r="UT77" s="61"/>
      <c r="UU77" s="61"/>
      <c r="UV77" s="61"/>
      <c r="UW77" s="61"/>
      <c r="UX77" s="61"/>
      <c r="UY77" s="61"/>
      <c r="UZ77" s="61"/>
      <c r="VA77" s="61"/>
      <c r="VB77" s="61"/>
      <c r="VC77" s="61"/>
      <c r="VD77" s="61"/>
      <c r="VE77" s="61"/>
      <c r="VF77" s="61"/>
      <c r="VG77" s="61"/>
      <c r="VH77" s="61"/>
      <c r="VI77" s="61"/>
      <c r="VJ77" s="61"/>
      <c r="VK77" s="61"/>
      <c r="VL77" s="61"/>
      <c r="VM77" s="61"/>
      <c r="VN77" s="61"/>
      <c r="VO77" s="61"/>
      <c r="VP77" s="61"/>
      <c r="VQ77" s="61"/>
      <c r="VR77" s="61"/>
      <c r="VS77" s="61"/>
      <c r="VT77" s="61"/>
      <c r="VU77" s="61"/>
      <c r="VV77" s="61"/>
      <c r="VW77" s="61"/>
      <c r="VX77" s="61"/>
      <c r="VY77" s="61"/>
      <c r="VZ77" s="61"/>
      <c r="WA77" s="61"/>
      <c r="WB77" s="61"/>
      <c r="WC77" s="61"/>
      <c r="WD77" s="61"/>
      <c r="WE77" s="61"/>
      <c r="WF77" s="61"/>
      <c r="WG77" s="61"/>
      <c r="WH77" s="61"/>
      <c r="WI77" s="61"/>
      <c r="WJ77" s="61"/>
      <c r="WK77" s="61"/>
      <c r="WL77" s="61"/>
      <c r="WM77" s="61"/>
      <c r="WN77" s="61"/>
      <c r="WO77" s="61"/>
      <c r="WP77" s="61"/>
      <c r="WQ77" s="61"/>
      <c r="WR77" s="61"/>
      <c r="WS77" s="61"/>
      <c r="WT77" s="61"/>
      <c r="WU77" s="61"/>
      <c r="WV77" s="61"/>
      <c r="WW77" s="61"/>
      <c r="WX77" s="61"/>
      <c r="WY77" s="61"/>
      <c r="WZ77" s="61"/>
      <c r="XA77" s="61"/>
      <c r="XB77" s="61"/>
      <c r="XC77" s="61"/>
      <c r="XD77" s="61"/>
      <c r="XE77" s="61"/>
      <c r="XF77" s="61"/>
      <c r="XG77" s="61"/>
      <c r="XH77" s="61"/>
      <c r="XI77" s="61"/>
      <c r="XJ77" s="61"/>
      <c r="XK77" s="61"/>
      <c r="XL77" s="61"/>
      <c r="XM77" s="61"/>
      <c r="XN77" s="61"/>
      <c r="XO77" s="61"/>
      <c r="XP77" s="61"/>
      <c r="XQ77" s="61"/>
      <c r="XR77" s="61"/>
      <c r="XS77" s="61"/>
      <c r="XT77" s="61"/>
      <c r="XU77" s="61"/>
      <c r="XV77" s="61"/>
      <c r="XW77" s="61"/>
      <c r="XX77" s="61"/>
      <c r="XY77" s="61"/>
      <c r="XZ77" s="61"/>
      <c r="YA77" s="61"/>
      <c r="YB77" s="61"/>
      <c r="YC77" s="61"/>
      <c r="YD77" s="61"/>
      <c r="YE77" s="61"/>
      <c r="YF77" s="61"/>
      <c r="YG77" s="61"/>
      <c r="YH77" s="61"/>
      <c r="YI77" s="61"/>
      <c r="YJ77" s="61"/>
      <c r="YK77" s="61"/>
      <c r="YL77" s="61"/>
      <c r="YM77" s="61"/>
      <c r="YN77" s="61"/>
      <c r="YO77" s="61"/>
      <c r="YP77" s="61"/>
      <c r="YQ77" s="61"/>
      <c r="YR77" s="61"/>
      <c r="YS77" s="61"/>
      <c r="YT77" s="61"/>
      <c r="YU77" s="61"/>
      <c r="YV77" s="61"/>
      <c r="YW77" s="61"/>
      <c r="YX77" s="61"/>
      <c r="YY77" s="61"/>
      <c r="YZ77" s="61"/>
      <c r="ZA77" s="61"/>
      <c r="ZB77" s="61"/>
      <c r="ZC77" s="61"/>
      <c r="ZD77" s="61"/>
      <c r="ZE77" s="61"/>
      <c r="ZF77" s="61"/>
      <c r="ZG77" s="61"/>
      <c r="ZH77" s="61"/>
      <c r="ZI77" s="61"/>
      <c r="ZJ77" s="61"/>
      <c r="ZK77" s="61"/>
      <c r="ZL77" s="61"/>
      <c r="ZM77" s="61"/>
      <c r="ZN77" s="61"/>
      <c r="ZO77" s="61"/>
      <c r="ZP77" s="61"/>
      <c r="ZQ77" s="61"/>
      <c r="ZR77" s="61"/>
      <c r="ZS77" s="61"/>
      <c r="ZT77" s="61"/>
      <c r="ZU77" s="61"/>
      <c r="ZV77" s="61"/>
      <c r="ZW77" s="61"/>
      <c r="ZX77" s="61"/>
      <c r="ZY77" s="61"/>
      <c r="ZZ77" s="61"/>
      <c r="AAA77" s="61"/>
      <c r="AAB77" s="61"/>
      <c r="AAC77" s="61"/>
      <c r="AAD77" s="61"/>
      <c r="AAE77" s="61"/>
      <c r="AAF77" s="61"/>
      <c r="AAG77" s="61"/>
      <c r="AAH77" s="61"/>
      <c r="AAI77" s="61"/>
      <c r="AAJ77" s="61"/>
      <c r="AAK77" s="61"/>
      <c r="AAL77" s="61"/>
      <c r="AAM77" s="61"/>
      <c r="AAN77" s="61"/>
      <c r="AAO77" s="61"/>
      <c r="AAP77" s="61"/>
      <c r="AAQ77" s="61"/>
      <c r="AAR77" s="61"/>
      <c r="AAS77" s="61"/>
      <c r="AAT77" s="61"/>
      <c r="AAU77" s="61"/>
      <c r="AAV77" s="61"/>
      <c r="AAW77" s="61"/>
      <c r="AAX77" s="61"/>
      <c r="AAY77" s="61"/>
      <c r="AAZ77" s="61"/>
      <c r="ABA77" s="61"/>
      <c r="ABB77" s="61"/>
      <c r="ABC77" s="61"/>
      <c r="ABD77" s="61"/>
      <c r="ABE77" s="61"/>
      <c r="ABF77" s="61"/>
      <c r="ABG77" s="61"/>
      <c r="ABH77" s="61"/>
      <c r="ABI77" s="61"/>
      <c r="ABJ77" s="61"/>
      <c r="ABK77" s="61"/>
      <c r="ABL77" s="61"/>
      <c r="ABM77" s="61"/>
      <c r="ABN77" s="61"/>
      <c r="ABO77" s="61"/>
      <c r="ABP77" s="61"/>
      <c r="ABQ77" s="61"/>
      <c r="ABR77" s="61"/>
      <c r="ABS77" s="61"/>
      <c r="ABT77" s="61"/>
      <c r="ABU77" s="61"/>
      <c r="ABV77" s="61"/>
      <c r="ABW77" s="61"/>
      <c r="ABX77" s="61"/>
      <c r="ABY77" s="61"/>
      <c r="ABZ77" s="61"/>
      <c r="ACA77" s="61"/>
      <c r="ACB77" s="61"/>
      <c r="ACC77" s="61"/>
      <c r="ACD77" s="61"/>
      <c r="ACE77" s="61"/>
      <c r="ACF77" s="61"/>
      <c r="ACG77" s="61"/>
      <c r="ACH77" s="61"/>
      <c r="ACI77" s="61"/>
      <c r="ACJ77" s="61"/>
      <c r="ACK77" s="61"/>
      <c r="ACL77" s="61"/>
      <c r="ACM77" s="61"/>
      <c r="ACN77" s="61"/>
      <c r="ACO77" s="61"/>
      <c r="ACP77" s="61"/>
      <c r="ACQ77" s="61"/>
      <c r="ACR77" s="61"/>
      <c r="ACS77" s="61"/>
      <c r="ACT77" s="61"/>
      <c r="ACU77" s="61"/>
      <c r="ACV77" s="61"/>
      <c r="ACW77" s="61"/>
      <c r="ACX77" s="61"/>
      <c r="ACY77" s="61"/>
      <c r="ACZ77" s="61"/>
      <c r="ADA77" s="61"/>
      <c r="ADB77" s="61"/>
      <c r="ADC77" s="61"/>
      <c r="ADD77" s="61"/>
      <c r="ADE77" s="61"/>
      <c r="ADF77" s="61"/>
      <c r="ADG77" s="61"/>
      <c r="ADH77" s="61"/>
      <c r="ADI77" s="61"/>
      <c r="ADJ77" s="61"/>
      <c r="ADK77" s="61"/>
      <c r="ADL77" s="61"/>
      <c r="ADM77" s="61"/>
      <c r="ADN77" s="61"/>
      <c r="ADO77" s="61"/>
      <c r="ADP77" s="61"/>
      <c r="ADQ77" s="61"/>
      <c r="ADR77" s="61"/>
      <c r="ADS77" s="61"/>
      <c r="ADT77" s="61"/>
      <c r="ADU77" s="61"/>
      <c r="ADV77" s="61"/>
      <c r="ADW77" s="61"/>
      <c r="ADX77" s="61"/>
      <c r="ADY77" s="61"/>
      <c r="ADZ77" s="61"/>
      <c r="AEA77" s="61"/>
      <c r="AEB77" s="61"/>
      <c r="AEC77" s="61"/>
      <c r="AED77" s="61"/>
      <c r="AEE77" s="61"/>
      <c r="AEF77" s="61"/>
      <c r="AEG77" s="61"/>
      <c r="AEH77" s="61"/>
      <c r="AEI77" s="61"/>
      <c r="AEJ77" s="61"/>
      <c r="AEK77" s="61"/>
      <c r="AEL77" s="61"/>
      <c r="AEM77" s="61"/>
      <c r="AEN77" s="61"/>
      <c r="AEO77" s="61"/>
      <c r="AEP77" s="61"/>
      <c r="AEQ77" s="61"/>
      <c r="AER77" s="61"/>
      <c r="AES77" s="61"/>
      <c r="AET77" s="61"/>
      <c r="AEU77" s="61"/>
      <c r="AEV77" s="61"/>
      <c r="AEW77" s="61"/>
      <c r="AEX77" s="61"/>
      <c r="AEY77" s="61"/>
      <c r="AEZ77" s="61"/>
      <c r="AFA77" s="61"/>
      <c r="AFB77" s="61"/>
      <c r="AFC77" s="61"/>
      <c r="AFD77" s="61"/>
      <c r="AFE77" s="61"/>
      <c r="AFF77" s="61"/>
      <c r="AFG77" s="61"/>
      <c r="AFH77" s="61"/>
      <c r="AFI77" s="61"/>
      <c r="AFJ77" s="61"/>
      <c r="AFK77" s="61"/>
      <c r="AFL77" s="61"/>
      <c r="AFM77" s="61"/>
      <c r="AFN77" s="61"/>
      <c r="AFO77" s="61"/>
      <c r="AFP77" s="61"/>
      <c r="AFQ77" s="61"/>
      <c r="AFR77" s="61"/>
      <c r="AFS77" s="61"/>
      <c r="AFT77" s="61"/>
      <c r="AFU77" s="61"/>
      <c r="AFV77" s="61"/>
      <c r="AFW77" s="61"/>
      <c r="AFX77" s="61"/>
      <c r="AFY77" s="61"/>
      <c r="AFZ77" s="61"/>
      <c r="AGA77" s="61"/>
      <c r="AGB77" s="61"/>
      <c r="AGC77" s="61"/>
      <c r="AGD77" s="61"/>
      <c r="AGE77" s="61"/>
      <c r="AGF77" s="61"/>
      <c r="AGG77" s="61"/>
      <c r="AGH77" s="61"/>
      <c r="AGI77" s="61"/>
      <c r="AGJ77" s="61"/>
      <c r="AGK77" s="61"/>
      <c r="AGL77" s="61"/>
      <c r="AGM77" s="61"/>
      <c r="AGN77" s="61"/>
      <c r="AGO77" s="61"/>
      <c r="AGP77" s="61"/>
      <c r="AGQ77" s="61"/>
      <c r="AGR77" s="61"/>
      <c r="AGS77" s="61"/>
      <c r="AGT77" s="61"/>
      <c r="AGU77" s="61"/>
      <c r="AGV77" s="61"/>
      <c r="AGW77" s="61"/>
      <c r="AGX77" s="61"/>
      <c r="AGY77" s="61"/>
      <c r="AGZ77" s="61"/>
      <c r="AHA77" s="61"/>
      <c r="AHB77" s="61"/>
      <c r="AHC77" s="61"/>
      <c r="AHD77" s="61"/>
      <c r="AHE77" s="61"/>
      <c r="AHF77" s="61"/>
      <c r="AHG77" s="61"/>
      <c r="AHH77" s="61"/>
      <c r="AHI77" s="61"/>
      <c r="AHJ77" s="61"/>
      <c r="AHK77" s="61"/>
      <c r="AHL77" s="61"/>
      <c r="AHM77" s="61"/>
      <c r="AHN77" s="61"/>
      <c r="AHO77" s="61"/>
      <c r="AHP77" s="61"/>
      <c r="AHQ77" s="61"/>
      <c r="AHR77" s="61"/>
      <c r="AHS77" s="61"/>
      <c r="AHT77" s="61"/>
      <c r="AHU77" s="61"/>
      <c r="AHV77" s="61"/>
      <c r="AHW77" s="61"/>
      <c r="AHX77" s="61"/>
      <c r="AHY77" s="61"/>
      <c r="AHZ77" s="61"/>
      <c r="AIA77" s="61"/>
      <c r="AIB77" s="61"/>
      <c r="AIC77" s="61"/>
      <c r="AID77" s="61"/>
      <c r="AIE77" s="61"/>
      <c r="AIF77" s="61"/>
      <c r="AIG77" s="61"/>
      <c r="AIH77" s="61"/>
      <c r="AII77" s="61"/>
      <c r="AIJ77" s="61"/>
      <c r="AIK77" s="61"/>
      <c r="AIL77" s="61"/>
      <c r="AIM77" s="61"/>
      <c r="AIN77" s="61"/>
      <c r="AIO77" s="61"/>
      <c r="AIP77" s="61"/>
      <c r="AIQ77" s="61"/>
      <c r="AIR77" s="61"/>
      <c r="AIS77" s="61"/>
      <c r="AIT77" s="61"/>
      <c r="AIU77" s="61"/>
      <c r="AIV77" s="61"/>
      <c r="AIW77" s="61"/>
      <c r="AIX77" s="61"/>
      <c r="AIY77" s="61"/>
      <c r="AIZ77" s="61"/>
      <c r="AJA77" s="61"/>
      <c r="AJB77" s="61"/>
      <c r="AJC77" s="61"/>
      <c r="AJD77" s="61"/>
      <c r="AJE77" s="61"/>
      <c r="AJF77" s="61"/>
      <c r="AJG77" s="61"/>
      <c r="AJH77" s="61"/>
      <c r="AJI77" s="61"/>
      <c r="AJJ77" s="61"/>
      <c r="AJK77" s="61"/>
      <c r="AJL77" s="61"/>
      <c r="AJM77" s="61"/>
      <c r="AJN77" s="61"/>
      <c r="AJO77" s="61"/>
      <c r="AJP77" s="61"/>
      <c r="AJQ77" s="61"/>
      <c r="AJR77" s="61"/>
      <c r="AJS77" s="61"/>
      <c r="AJT77" s="61"/>
      <c r="AJU77" s="61"/>
      <c r="AJV77" s="61"/>
      <c r="AJW77" s="61"/>
      <c r="AJX77" s="61"/>
      <c r="AJY77" s="61"/>
      <c r="AJZ77" s="61"/>
      <c r="AKA77" s="61"/>
      <c r="AKB77" s="61"/>
      <c r="AKC77" s="61"/>
      <c r="AKD77" s="61"/>
      <c r="AKE77" s="61"/>
      <c r="AKF77" s="61"/>
      <c r="AKG77" s="61"/>
      <c r="AKH77" s="61"/>
      <c r="AKI77" s="61"/>
      <c r="AKJ77" s="61"/>
      <c r="AKK77" s="61"/>
      <c r="AKL77" s="61"/>
      <c r="AKM77" s="61"/>
      <c r="AKN77" s="61"/>
      <c r="AKO77" s="61"/>
      <c r="AKP77" s="61"/>
      <c r="AKQ77" s="61"/>
      <c r="AKR77" s="61"/>
      <c r="AKS77" s="61"/>
      <c r="AKT77" s="61"/>
      <c r="AKU77" s="61"/>
      <c r="AKV77" s="61"/>
      <c r="AKW77" s="61"/>
      <c r="AKX77" s="61"/>
      <c r="AKY77" s="61"/>
      <c r="AKZ77" s="61"/>
      <c r="ALA77" s="61"/>
      <c r="ALB77" s="61"/>
      <c r="ALC77" s="61"/>
      <c r="ALD77" s="61"/>
      <c r="ALE77" s="61"/>
      <c r="ALF77" s="61"/>
      <c r="ALG77" s="61"/>
      <c r="ALH77" s="61"/>
      <c r="ALI77" s="61"/>
      <c r="ALJ77" s="61"/>
      <c r="ALK77" s="61"/>
      <c r="ALL77" s="61"/>
      <c r="ALM77" s="61"/>
      <c r="ALN77" s="61"/>
      <c r="ALO77" s="61"/>
      <c r="ALP77" s="61"/>
      <c r="ALQ77" s="61"/>
      <c r="ALR77" s="61"/>
      <c r="ALS77" s="61"/>
      <c r="ALT77" s="61"/>
      <c r="ALU77" s="61"/>
      <c r="ALV77" s="61"/>
      <c r="ALW77" s="61"/>
      <c r="ALX77" s="61"/>
      <c r="ALY77" s="61"/>
      <c r="ALZ77" s="61"/>
      <c r="AMA77" s="61"/>
      <c r="AMB77" s="61"/>
      <c r="AMC77" s="61"/>
      <c r="AMD77" s="61"/>
      <c r="AME77" s="61"/>
      <c r="AMF77" s="61"/>
      <c r="AMG77" s="61"/>
      <c r="AMH77" s="61"/>
      <c r="AMI77" s="61"/>
      <c r="AMJ77" s="61"/>
      <c r="AMK77" s="61"/>
      <c r="AML77" s="61"/>
      <c r="AMM77" s="61"/>
      <c r="AMN77" s="61"/>
      <c r="AMO77" s="61"/>
      <c r="AMP77" s="61"/>
      <c r="AMQ77" s="61"/>
      <c r="AMR77" s="61"/>
      <c r="AMS77" s="61"/>
      <c r="AMT77" s="61"/>
      <c r="AMU77" s="61"/>
      <c r="AMV77" s="61"/>
      <c r="AMW77" s="61"/>
      <c r="AMX77" s="61"/>
      <c r="AMY77" s="61"/>
      <c r="AMZ77" s="61"/>
      <c r="ANA77" s="61"/>
      <c r="ANB77" s="61"/>
      <c r="ANC77" s="61"/>
      <c r="AND77" s="61"/>
      <c r="ANE77" s="61"/>
      <c r="ANF77" s="61"/>
      <c r="ANG77" s="61"/>
      <c r="ANH77" s="61"/>
      <c r="ANI77" s="61"/>
      <c r="ANJ77" s="61"/>
      <c r="ANK77" s="61"/>
      <c r="ANL77" s="61"/>
      <c r="ANM77" s="61"/>
      <c r="ANN77" s="61"/>
      <c r="ANO77" s="61"/>
      <c r="ANP77" s="61"/>
      <c r="ANQ77" s="61"/>
      <c r="ANR77" s="61"/>
      <c r="ANS77" s="61"/>
      <c r="ANT77" s="61"/>
      <c r="ANU77" s="61"/>
      <c r="ANV77" s="61"/>
      <c r="ANW77" s="61"/>
      <c r="ANX77" s="61"/>
      <c r="ANY77" s="61"/>
      <c r="ANZ77" s="61"/>
      <c r="AOA77" s="61"/>
      <c r="AOB77" s="61"/>
      <c r="AOC77" s="61"/>
      <c r="AOD77" s="61"/>
      <c r="AOE77" s="61"/>
      <c r="AOF77" s="61"/>
      <c r="AOG77" s="61"/>
      <c r="AOH77" s="61"/>
      <c r="AOI77" s="61"/>
      <c r="AOJ77" s="61"/>
      <c r="AOK77" s="61"/>
      <c r="AOL77" s="61"/>
      <c r="AOM77" s="61"/>
      <c r="AON77" s="61"/>
      <c r="AOO77" s="61"/>
      <c r="AOP77" s="61"/>
      <c r="AOQ77" s="61"/>
      <c r="AOR77" s="61"/>
      <c r="AOS77" s="61"/>
      <c r="AOT77" s="61"/>
      <c r="AOU77" s="61"/>
      <c r="AOV77" s="61"/>
      <c r="AOW77" s="61"/>
      <c r="AOX77" s="61"/>
      <c r="AOY77" s="61"/>
      <c r="AOZ77" s="61"/>
      <c r="APA77" s="61"/>
      <c r="APB77" s="61"/>
      <c r="APC77" s="61"/>
      <c r="APD77" s="61"/>
      <c r="APE77" s="61"/>
      <c r="APF77" s="61"/>
      <c r="APG77" s="61"/>
      <c r="APH77" s="61"/>
      <c r="API77" s="61"/>
      <c r="APJ77" s="61"/>
      <c r="APK77" s="61"/>
      <c r="APL77" s="61"/>
      <c r="APM77" s="61"/>
      <c r="APN77" s="61"/>
      <c r="APO77" s="61"/>
      <c r="APP77" s="61"/>
      <c r="APQ77" s="61"/>
      <c r="APR77" s="61"/>
      <c r="APS77" s="61"/>
      <c r="APT77" s="61"/>
      <c r="APU77" s="61"/>
      <c r="APV77" s="61"/>
      <c r="APW77" s="61"/>
      <c r="APX77" s="61"/>
      <c r="APY77" s="61"/>
      <c r="APZ77" s="61"/>
      <c r="AQA77" s="61"/>
      <c r="AQB77" s="61"/>
      <c r="AQC77" s="61"/>
      <c r="AQD77" s="61"/>
      <c r="AQE77" s="61"/>
      <c r="AQF77" s="61"/>
      <c r="AQG77" s="61"/>
      <c r="AQH77" s="61"/>
      <c r="AQI77" s="61"/>
      <c r="AQJ77" s="61"/>
      <c r="AQK77" s="61"/>
      <c r="AQL77" s="61"/>
      <c r="AQM77" s="61"/>
      <c r="AQN77" s="61"/>
      <c r="AQO77" s="61"/>
      <c r="AQP77" s="61"/>
      <c r="AQQ77" s="61"/>
      <c r="AQR77" s="61"/>
      <c r="AQS77" s="61"/>
      <c r="AQT77" s="61"/>
      <c r="AQU77" s="61"/>
      <c r="AQV77" s="61"/>
      <c r="AQW77" s="61"/>
      <c r="AQX77" s="61"/>
      <c r="AQY77" s="61"/>
      <c r="AQZ77" s="61"/>
      <c r="ARA77" s="61"/>
      <c r="ARB77" s="61"/>
      <c r="ARC77" s="61"/>
      <c r="ARD77" s="61"/>
      <c r="ARE77" s="61"/>
      <c r="ARF77" s="61"/>
      <c r="ARG77" s="61"/>
      <c r="ARH77" s="61"/>
      <c r="ARI77" s="61"/>
      <c r="ARJ77" s="61"/>
      <c r="ARK77" s="61"/>
      <c r="ARL77" s="61"/>
      <c r="ARM77" s="61"/>
      <c r="ARN77" s="61"/>
      <c r="ARO77" s="61"/>
      <c r="ARP77" s="61"/>
      <c r="ARQ77" s="61"/>
      <c r="ARR77" s="61"/>
      <c r="ARS77" s="61"/>
      <c r="ART77" s="61"/>
      <c r="ARU77" s="61"/>
      <c r="ARV77" s="61"/>
      <c r="ARW77" s="61"/>
      <c r="ARX77" s="61"/>
      <c r="ARY77" s="61"/>
      <c r="ARZ77" s="61"/>
      <c r="ASA77" s="61"/>
      <c r="ASB77" s="61"/>
      <c r="ASC77" s="61"/>
      <c r="ASD77" s="61"/>
      <c r="ASE77" s="61"/>
      <c r="ASF77" s="61"/>
      <c r="ASG77" s="61"/>
      <c r="ASH77" s="61"/>
      <c r="ASI77" s="61"/>
      <c r="ASJ77" s="61"/>
      <c r="ASK77" s="61"/>
      <c r="ASL77" s="61"/>
      <c r="ASM77" s="61"/>
      <c r="ASN77" s="61"/>
      <c r="ASO77" s="61"/>
      <c r="ASP77" s="61"/>
      <c r="ASQ77" s="61"/>
      <c r="ASR77" s="61"/>
      <c r="ASS77" s="61"/>
      <c r="AST77" s="61"/>
      <c r="ASU77" s="61"/>
      <c r="ASV77" s="61"/>
      <c r="ASW77" s="61"/>
      <c r="ASX77" s="61"/>
      <c r="ASY77" s="61"/>
      <c r="ASZ77" s="61"/>
      <c r="ATA77" s="61"/>
      <c r="ATB77" s="61"/>
      <c r="ATC77" s="61"/>
      <c r="ATD77" s="61"/>
      <c r="ATE77" s="61"/>
      <c r="ATF77" s="61"/>
      <c r="ATG77" s="61"/>
      <c r="ATH77" s="61"/>
      <c r="ATI77" s="61"/>
      <c r="ATJ77" s="61"/>
      <c r="ATK77" s="61"/>
      <c r="ATL77" s="61"/>
      <c r="ATM77" s="61"/>
      <c r="ATN77" s="61"/>
      <c r="ATO77" s="61"/>
      <c r="ATP77" s="61"/>
      <c r="ATQ77" s="61"/>
      <c r="ATR77" s="61"/>
      <c r="ATS77" s="61"/>
      <c r="ATT77" s="61"/>
      <c r="ATU77" s="61"/>
      <c r="ATV77" s="61"/>
      <c r="ATW77" s="61"/>
      <c r="ATX77" s="61"/>
      <c r="ATY77" s="61"/>
      <c r="ATZ77" s="61"/>
      <c r="AUA77" s="61"/>
      <c r="AUB77" s="61"/>
      <c r="AUC77" s="61"/>
      <c r="AUD77" s="61"/>
      <c r="AUE77" s="61"/>
      <c r="AUF77" s="61"/>
      <c r="AUG77" s="61"/>
      <c r="AUH77" s="61"/>
      <c r="AUI77" s="61"/>
      <c r="AUJ77" s="61"/>
      <c r="AUK77" s="61"/>
      <c r="AUL77" s="61"/>
      <c r="AUM77" s="61"/>
      <c r="AUN77" s="61"/>
      <c r="AUO77" s="61"/>
      <c r="AUP77" s="61"/>
      <c r="AUQ77" s="61"/>
      <c r="AUR77" s="61"/>
      <c r="AUS77" s="61"/>
      <c r="AUT77" s="61"/>
      <c r="AUU77" s="61"/>
      <c r="AUV77" s="61"/>
      <c r="AUW77" s="61"/>
      <c r="AUX77" s="61"/>
      <c r="AUY77" s="61"/>
      <c r="AUZ77" s="61"/>
      <c r="AVA77" s="61"/>
      <c r="AVB77" s="61"/>
      <c r="AVC77" s="61"/>
      <c r="AVD77" s="61"/>
      <c r="AVE77" s="61"/>
      <c r="AVF77" s="61"/>
      <c r="AVG77" s="61"/>
      <c r="AVH77" s="61"/>
      <c r="AVI77" s="61"/>
      <c r="AVJ77" s="61"/>
      <c r="AVK77" s="61"/>
      <c r="AVL77" s="61"/>
      <c r="AVM77" s="61"/>
      <c r="AVN77" s="61"/>
      <c r="AVO77" s="61"/>
      <c r="AVP77" s="61"/>
      <c r="AVQ77" s="61"/>
      <c r="AVR77" s="61"/>
      <c r="AVS77" s="61"/>
      <c r="AVT77" s="61"/>
      <c r="AVU77" s="61"/>
      <c r="AVV77" s="61"/>
      <c r="AVW77" s="61"/>
      <c r="AVX77" s="61"/>
      <c r="AVY77" s="61"/>
      <c r="AVZ77" s="61"/>
      <c r="AWA77" s="61"/>
      <c r="AWB77" s="61"/>
      <c r="AWC77" s="61"/>
      <c r="AWD77" s="61"/>
      <c r="AWE77" s="61"/>
      <c r="AWF77" s="61"/>
      <c r="AWG77" s="61"/>
      <c r="AWH77" s="61"/>
      <c r="AWI77" s="61"/>
      <c r="AWJ77" s="61"/>
      <c r="AWK77" s="61"/>
      <c r="AWL77" s="61"/>
      <c r="AWM77" s="61"/>
      <c r="AWN77" s="61"/>
      <c r="AWO77" s="61"/>
      <c r="AWP77" s="61"/>
      <c r="AWQ77" s="61"/>
      <c r="AWR77" s="61"/>
      <c r="AWS77" s="61"/>
      <c r="AWT77" s="61"/>
      <c r="AWU77" s="61"/>
      <c r="AWV77" s="61"/>
      <c r="AWW77" s="61"/>
      <c r="AWX77" s="61"/>
      <c r="AWY77" s="61"/>
      <c r="AWZ77" s="61"/>
      <c r="AXA77" s="61"/>
      <c r="AXB77" s="61"/>
      <c r="AXC77" s="61"/>
      <c r="AXD77" s="61"/>
      <c r="AXE77" s="61"/>
      <c r="AXF77" s="61"/>
      <c r="AXG77" s="61"/>
      <c r="AXH77" s="61"/>
      <c r="AXI77" s="61"/>
      <c r="AXJ77" s="61"/>
      <c r="AXK77" s="61"/>
      <c r="AXL77" s="61"/>
      <c r="AXM77" s="61"/>
      <c r="AXN77" s="61"/>
      <c r="AXO77" s="61"/>
      <c r="AXP77" s="61"/>
      <c r="AXQ77" s="61"/>
      <c r="AXR77" s="61"/>
      <c r="AXS77" s="61"/>
      <c r="AXT77" s="61"/>
      <c r="AXU77" s="61"/>
      <c r="AXV77" s="61"/>
      <c r="AXW77" s="61"/>
      <c r="AXX77" s="61"/>
      <c r="AXY77" s="61"/>
      <c r="AXZ77" s="61"/>
      <c r="AYA77" s="61"/>
      <c r="AYB77" s="61"/>
      <c r="AYC77" s="61"/>
      <c r="AYD77" s="61"/>
      <c r="AYE77" s="61"/>
      <c r="AYF77" s="61"/>
      <c r="AYG77" s="61"/>
      <c r="AYH77" s="61"/>
      <c r="AYI77" s="61"/>
      <c r="AYJ77" s="61"/>
      <c r="AYK77" s="61"/>
      <c r="AYL77" s="61"/>
      <c r="AYM77" s="61"/>
      <c r="AYN77" s="61"/>
      <c r="AYO77" s="61"/>
      <c r="AYP77" s="61"/>
      <c r="AYQ77" s="61"/>
      <c r="AYR77" s="61"/>
      <c r="AYS77" s="61"/>
      <c r="AYT77" s="61"/>
      <c r="AYU77" s="61"/>
      <c r="AYV77" s="61"/>
      <c r="AYW77" s="61"/>
      <c r="AYX77" s="61"/>
      <c r="AYY77" s="61"/>
      <c r="AYZ77" s="61"/>
      <c r="AZA77" s="61"/>
      <c r="AZB77" s="61"/>
      <c r="AZC77" s="61"/>
      <c r="AZD77" s="61"/>
      <c r="AZE77" s="61"/>
      <c r="AZF77" s="61"/>
      <c r="AZG77" s="61"/>
      <c r="AZH77" s="61"/>
      <c r="AZI77" s="61"/>
      <c r="AZJ77" s="61"/>
      <c r="AZK77" s="61"/>
      <c r="AZL77" s="61"/>
      <c r="AZM77" s="61"/>
      <c r="AZN77" s="61"/>
      <c r="AZO77" s="61"/>
      <c r="AZP77" s="61"/>
      <c r="AZQ77" s="61"/>
      <c r="AZR77" s="61"/>
      <c r="AZS77" s="61"/>
      <c r="AZT77" s="61"/>
      <c r="AZU77" s="61"/>
      <c r="AZV77" s="61"/>
      <c r="AZW77" s="61"/>
      <c r="AZX77" s="61"/>
      <c r="AZY77" s="61"/>
      <c r="AZZ77" s="61"/>
      <c r="BAA77" s="61"/>
      <c r="BAB77" s="61"/>
      <c r="BAC77" s="61"/>
      <c r="BAD77" s="61"/>
      <c r="BAE77" s="61"/>
      <c r="BAF77" s="61"/>
      <c r="BAG77" s="61"/>
      <c r="BAH77" s="61"/>
      <c r="BAI77" s="61"/>
      <c r="BAJ77" s="61"/>
      <c r="BAK77" s="61"/>
      <c r="BAL77" s="61"/>
      <c r="BAM77" s="61"/>
      <c r="BAN77" s="61"/>
      <c r="BAO77" s="61"/>
      <c r="BAP77" s="61"/>
      <c r="BAQ77" s="61"/>
      <c r="BAR77" s="61"/>
      <c r="BAS77" s="61"/>
      <c r="BAT77" s="61"/>
      <c r="BAU77" s="61"/>
      <c r="BAV77" s="61"/>
      <c r="BAW77" s="61"/>
      <c r="BAX77" s="61"/>
      <c r="BAY77" s="61"/>
      <c r="BAZ77" s="61"/>
      <c r="BBA77" s="61"/>
      <c r="BBB77" s="61"/>
      <c r="BBC77" s="61"/>
      <c r="BBD77" s="61"/>
      <c r="BBE77" s="61"/>
      <c r="BBF77" s="61"/>
      <c r="BBG77" s="61"/>
      <c r="BBH77" s="61"/>
      <c r="BBI77" s="61"/>
      <c r="BBJ77" s="61"/>
      <c r="BBK77" s="61"/>
      <c r="BBL77" s="61"/>
      <c r="BBM77" s="61"/>
      <c r="BBN77" s="61"/>
      <c r="BBO77" s="61"/>
      <c r="BBP77" s="61"/>
      <c r="BBQ77" s="61"/>
      <c r="BBR77" s="61"/>
      <c r="BBS77" s="61"/>
      <c r="BBT77" s="61"/>
      <c r="BBU77" s="61"/>
      <c r="BBV77" s="61"/>
      <c r="BBW77" s="61"/>
      <c r="BBX77" s="61"/>
      <c r="BBY77" s="61"/>
      <c r="BBZ77" s="61"/>
      <c r="BCA77" s="61"/>
      <c r="BCB77" s="61"/>
      <c r="BCC77" s="61"/>
      <c r="BCD77" s="61"/>
      <c r="BCE77" s="61"/>
      <c r="BCF77" s="61"/>
      <c r="BCG77" s="61"/>
      <c r="BCH77" s="61"/>
      <c r="BCI77" s="61"/>
      <c r="BCJ77" s="61"/>
      <c r="BCK77" s="61"/>
      <c r="BCL77" s="61"/>
      <c r="BCM77" s="61"/>
      <c r="BCN77" s="61"/>
      <c r="BCO77" s="61"/>
      <c r="BCP77" s="61"/>
      <c r="BCQ77" s="61"/>
      <c r="BCR77" s="61"/>
      <c r="BCS77" s="61"/>
      <c r="BCT77" s="61"/>
      <c r="BCU77" s="61"/>
      <c r="BCV77" s="61"/>
      <c r="BCW77" s="61"/>
      <c r="BCX77" s="61"/>
      <c r="BCY77" s="61"/>
      <c r="BCZ77" s="61"/>
      <c r="BDA77" s="61"/>
      <c r="BDB77" s="61"/>
      <c r="BDC77" s="61"/>
      <c r="BDD77" s="61"/>
      <c r="BDE77" s="61"/>
      <c r="BDF77" s="61"/>
      <c r="BDG77" s="61"/>
      <c r="BDH77" s="61"/>
      <c r="BDI77" s="61"/>
      <c r="BDJ77" s="61"/>
      <c r="BDK77" s="61"/>
      <c r="BDL77" s="61"/>
      <c r="BDM77" s="61"/>
      <c r="BDN77" s="61"/>
      <c r="BDO77" s="61"/>
      <c r="BDP77" s="61"/>
      <c r="BDQ77" s="61"/>
      <c r="BDR77" s="61"/>
      <c r="BDS77" s="61"/>
      <c r="BDT77" s="61"/>
      <c r="BDU77" s="61"/>
      <c r="BDV77" s="61"/>
      <c r="BDW77" s="61"/>
      <c r="BDX77" s="61"/>
      <c r="BDY77" s="61"/>
      <c r="BDZ77" s="61"/>
      <c r="BEA77" s="61"/>
      <c r="BEB77" s="61"/>
      <c r="BEC77" s="61"/>
      <c r="BED77" s="61"/>
      <c r="BEE77" s="61"/>
      <c r="BEF77" s="61"/>
      <c r="BEG77" s="61"/>
      <c r="BEH77" s="61"/>
      <c r="BEI77" s="61"/>
      <c r="BEJ77" s="61"/>
      <c r="BEK77" s="61"/>
      <c r="BEL77" s="61"/>
      <c r="BEM77" s="61"/>
      <c r="BEN77" s="61"/>
      <c r="BEO77" s="61"/>
      <c r="BEP77" s="61"/>
      <c r="BEQ77" s="61"/>
      <c r="BER77" s="61"/>
      <c r="BES77" s="61"/>
      <c r="BET77" s="61"/>
      <c r="BEU77" s="61"/>
      <c r="BEV77" s="61"/>
      <c r="BEW77" s="61"/>
      <c r="BEX77" s="61"/>
      <c r="BEY77" s="61"/>
      <c r="BEZ77" s="61"/>
      <c r="BFA77" s="61"/>
      <c r="BFB77" s="61"/>
      <c r="BFC77" s="61"/>
      <c r="BFD77" s="61"/>
      <c r="BFE77" s="61"/>
      <c r="BFF77" s="61"/>
      <c r="BFG77" s="61"/>
      <c r="BFH77" s="61"/>
      <c r="BFI77" s="61"/>
      <c r="BFJ77" s="61"/>
      <c r="BFK77" s="61"/>
      <c r="BFL77" s="61"/>
      <c r="BFM77" s="61"/>
      <c r="BFN77" s="61"/>
      <c r="BFO77" s="61"/>
      <c r="BFP77" s="61"/>
      <c r="BFQ77" s="61"/>
      <c r="BFR77" s="61"/>
      <c r="BFS77" s="61"/>
      <c r="BFT77" s="61"/>
      <c r="BFU77" s="61"/>
      <c r="BFV77" s="61"/>
      <c r="BFW77" s="61"/>
      <c r="BFX77" s="61"/>
      <c r="BFY77" s="61"/>
      <c r="BFZ77" s="61"/>
      <c r="BGA77" s="61"/>
      <c r="BGB77" s="61"/>
      <c r="BGC77" s="61"/>
      <c r="BGD77" s="61"/>
      <c r="BGE77" s="61"/>
      <c r="BGF77" s="61"/>
      <c r="BGG77" s="61"/>
      <c r="BGH77" s="61"/>
      <c r="BGI77" s="61"/>
      <c r="BGJ77" s="61"/>
      <c r="BGK77" s="61"/>
      <c r="BGL77" s="61"/>
      <c r="BGM77" s="61"/>
      <c r="BGN77" s="61"/>
      <c r="BGO77" s="61"/>
      <c r="BGP77" s="61"/>
      <c r="BGQ77" s="61"/>
      <c r="BGR77" s="61"/>
      <c r="BGS77" s="61"/>
      <c r="BGT77" s="61"/>
      <c r="BGU77" s="61"/>
      <c r="BGV77" s="61"/>
      <c r="BGW77" s="61"/>
      <c r="BGX77" s="61"/>
      <c r="BGY77" s="61"/>
      <c r="BGZ77" s="61"/>
      <c r="BHA77" s="61"/>
      <c r="BHB77" s="61"/>
      <c r="BHC77" s="61"/>
      <c r="BHD77" s="61"/>
      <c r="BHE77" s="61"/>
      <c r="BHF77" s="61"/>
      <c r="BHG77" s="61"/>
      <c r="BHH77" s="61"/>
      <c r="BHI77" s="61"/>
      <c r="BHJ77" s="61"/>
      <c r="BHK77" s="61"/>
      <c r="BHL77" s="61"/>
      <c r="BHM77" s="61"/>
      <c r="BHN77" s="61"/>
      <c r="BHO77" s="61"/>
      <c r="BHP77" s="61"/>
      <c r="BHQ77" s="61"/>
      <c r="BHR77" s="61"/>
      <c r="BHS77" s="61"/>
      <c r="BHT77" s="61"/>
      <c r="BHU77" s="61"/>
      <c r="BHV77" s="61"/>
      <c r="BHW77" s="61"/>
      <c r="BHX77" s="61"/>
      <c r="BHY77" s="61"/>
      <c r="BHZ77" s="61"/>
      <c r="BIA77" s="61"/>
      <c r="BIB77" s="61"/>
      <c r="BIC77" s="61"/>
      <c r="BID77" s="61"/>
      <c r="BIE77" s="61"/>
      <c r="BIF77" s="61"/>
      <c r="BIG77" s="61"/>
      <c r="BIH77" s="61"/>
      <c r="BII77" s="61"/>
      <c r="BIJ77" s="61"/>
      <c r="BIK77" s="61"/>
      <c r="BIL77" s="61"/>
      <c r="BIM77" s="61"/>
      <c r="BIN77" s="61"/>
      <c r="BIO77" s="61"/>
      <c r="BIP77" s="61"/>
      <c r="BIQ77" s="61"/>
      <c r="BIR77" s="61"/>
      <c r="BIS77" s="61"/>
      <c r="BIT77" s="61"/>
      <c r="BIU77" s="61"/>
      <c r="BIV77" s="61"/>
      <c r="BIW77" s="61"/>
      <c r="BIX77" s="61"/>
      <c r="BIY77" s="61"/>
      <c r="BIZ77" s="61"/>
      <c r="BJA77" s="61"/>
      <c r="BJB77" s="61"/>
      <c r="BJC77" s="61"/>
      <c r="BJD77" s="61"/>
      <c r="BJE77" s="61"/>
      <c r="BJF77" s="61"/>
      <c r="BJG77" s="61"/>
      <c r="BJH77" s="61"/>
      <c r="BJI77" s="61"/>
      <c r="BJJ77" s="61"/>
      <c r="BJK77" s="61"/>
      <c r="BJL77" s="61"/>
      <c r="BJM77" s="61"/>
      <c r="BJN77" s="61"/>
      <c r="BJO77" s="61"/>
      <c r="BJP77" s="61"/>
      <c r="BJQ77" s="61"/>
      <c r="BJR77" s="61"/>
      <c r="BJS77" s="61"/>
      <c r="BJT77" s="61"/>
      <c r="BJU77" s="61"/>
      <c r="BJV77" s="61"/>
      <c r="BJW77" s="61"/>
      <c r="BJX77" s="61"/>
      <c r="BJY77" s="61"/>
      <c r="BJZ77" s="61"/>
      <c r="BKA77" s="61"/>
      <c r="BKB77" s="61"/>
      <c r="BKC77" s="61"/>
      <c r="BKD77" s="61"/>
      <c r="BKE77" s="61"/>
      <c r="BKF77" s="61"/>
      <c r="BKG77" s="61"/>
      <c r="BKH77" s="61"/>
      <c r="BKI77" s="61"/>
      <c r="BKJ77" s="61"/>
      <c r="BKK77" s="61"/>
      <c r="BKL77" s="61"/>
      <c r="BKM77" s="61"/>
      <c r="BKN77" s="61"/>
      <c r="BKO77" s="61"/>
      <c r="BKP77" s="61"/>
      <c r="BKQ77" s="61"/>
      <c r="BKR77" s="61"/>
      <c r="BKS77" s="61"/>
      <c r="BKT77" s="61"/>
      <c r="BKU77" s="61"/>
      <c r="BKV77" s="61"/>
      <c r="BKW77" s="61"/>
      <c r="BKX77" s="61"/>
      <c r="BKY77" s="61"/>
      <c r="BKZ77" s="61"/>
      <c r="BLA77" s="61"/>
      <c r="BLB77" s="61"/>
      <c r="BLC77" s="61"/>
      <c r="BLD77" s="61"/>
      <c r="BLE77" s="61"/>
      <c r="BLF77" s="61"/>
      <c r="BLG77" s="61"/>
      <c r="BLH77" s="61"/>
      <c r="BLI77" s="61"/>
      <c r="BLJ77" s="61"/>
      <c r="BLK77" s="61"/>
      <c r="BLL77" s="61"/>
      <c r="BLM77" s="61"/>
      <c r="BLN77" s="61"/>
      <c r="BLO77" s="61"/>
      <c r="BLP77" s="61"/>
      <c r="BLQ77" s="61"/>
      <c r="BLR77" s="61"/>
      <c r="BLS77" s="61"/>
      <c r="BLT77" s="61"/>
      <c r="BLU77" s="61"/>
      <c r="BLV77" s="61"/>
      <c r="BLW77" s="61"/>
      <c r="BLX77" s="61"/>
      <c r="BLY77" s="61"/>
      <c r="BLZ77" s="61"/>
      <c r="BMA77" s="61"/>
      <c r="BMB77" s="61"/>
      <c r="BMC77" s="61"/>
      <c r="BMD77" s="61"/>
      <c r="BME77" s="61"/>
      <c r="BMF77" s="61"/>
      <c r="BMG77" s="61"/>
      <c r="BMH77" s="61"/>
      <c r="BMI77" s="61"/>
      <c r="BMJ77" s="61"/>
      <c r="BMK77" s="61"/>
      <c r="BML77" s="61"/>
      <c r="BMM77" s="61"/>
      <c r="BMN77" s="61"/>
      <c r="BMO77" s="61"/>
      <c r="BMP77" s="61"/>
      <c r="BMQ77" s="61"/>
      <c r="BMR77" s="61"/>
      <c r="BMS77" s="61"/>
      <c r="BMT77" s="61"/>
      <c r="BMU77" s="61"/>
      <c r="BMV77" s="61"/>
      <c r="BMW77" s="61"/>
      <c r="BMX77" s="61"/>
      <c r="BMY77" s="61"/>
      <c r="BMZ77" s="61"/>
      <c r="BNA77" s="61"/>
      <c r="BNB77" s="61"/>
      <c r="BNC77" s="61"/>
      <c r="BND77" s="61"/>
      <c r="BNE77" s="61"/>
      <c r="BNF77" s="61"/>
      <c r="BNG77" s="61"/>
      <c r="BNH77" s="61"/>
      <c r="BNI77" s="61"/>
      <c r="BNJ77" s="61"/>
      <c r="BNK77" s="61"/>
      <c r="BNL77" s="61"/>
      <c r="BNM77" s="61"/>
      <c r="BNN77" s="61"/>
      <c r="BNO77" s="61"/>
      <c r="BNP77" s="61"/>
      <c r="BNQ77" s="61"/>
      <c r="BNR77" s="61"/>
      <c r="BNS77" s="61"/>
      <c r="BNT77" s="61"/>
      <c r="BNU77" s="61"/>
      <c r="BNV77" s="61"/>
      <c r="BNW77" s="61"/>
      <c r="BNX77" s="61"/>
      <c r="BNY77" s="61"/>
      <c r="BNZ77" s="61"/>
      <c r="BOA77" s="61"/>
      <c r="BOB77" s="61"/>
      <c r="BOC77" s="61"/>
      <c r="BOD77" s="61"/>
      <c r="BOE77" s="61"/>
      <c r="BOF77" s="61"/>
      <c r="BOG77" s="61"/>
      <c r="BOH77" s="61"/>
      <c r="BOI77" s="61"/>
      <c r="BOJ77" s="61"/>
      <c r="BOK77" s="61"/>
      <c r="BOL77" s="61"/>
      <c r="BOM77" s="61"/>
      <c r="BON77" s="61"/>
      <c r="BOO77" s="61"/>
      <c r="BOP77" s="61"/>
      <c r="BOQ77" s="61"/>
      <c r="BOR77" s="61"/>
      <c r="BOS77" s="61"/>
      <c r="BOT77" s="61"/>
      <c r="BOU77" s="61"/>
      <c r="BOV77" s="61"/>
      <c r="BOW77" s="61"/>
      <c r="BOX77" s="61"/>
      <c r="BOY77" s="61"/>
      <c r="BOZ77" s="61"/>
      <c r="BPA77" s="61"/>
      <c r="BPB77" s="61"/>
      <c r="BPC77" s="61"/>
      <c r="BPD77" s="61"/>
      <c r="BPE77" s="61"/>
      <c r="BPF77" s="61"/>
      <c r="BPG77" s="61"/>
      <c r="BPH77" s="61"/>
      <c r="BPI77" s="61"/>
      <c r="BPJ77" s="61"/>
      <c r="BPK77" s="61"/>
      <c r="BPL77" s="61"/>
      <c r="BPM77" s="61"/>
      <c r="BPN77" s="61"/>
      <c r="BPO77" s="61"/>
      <c r="BPP77" s="61"/>
      <c r="BPQ77" s="61"/>
      <c r="BPR77" s="61"/>
      <c r="BPS77" s="61"/>
      <c r="BPT77" s="61"/>
      <c r="BPU77" s="61"/>
      <c r="BPV77" s="61"/>
      <c r="BPW77" s="61"/>
      <c r="BPX77" s="61"/>
      <c r="BPY77" s="61"/>
      <c r="BPZ77" s="61"/>
      <c r="BQA77" s="61"/>
      <c r="BQB77" s="61"/>
      <c r="BQC77" s="61"/>
      <c r="BQD77" s="61"/>
      <c r="BQE77" s="61"/>
      <c r="BQF77" s="61"/>
      <c r="BQG77" s="61"/>
      <c r="BQH77" s="61"/>
      <c r="BQI77" s="61"/>
      <c r="BQJ77" s="61"/>
      <c r="BQK77" s="61"/>
      <c r="BQL77" s="61"/>
      <c r="BQM77" s="61"/>
      <c r="BQN77" s="61"/>
      <c r="BQO77" s="61"/>
      <c r="BQP77" s="61"/>
      <c r="BQQ77" s="61"/>
      <c r="BQR77" s="61"/>
      <c r="BQS77" s="61"/>
      <c r="BQT77" s="61"/>
      <c r="BQU77" s="61"/>
      <c r="BQV77" s="61"/>
      <c r="BQW77" s="61"/>
      <c r="BQX77" s="61"/>
      <c r="BQY77" s="61"/>
      <c r="BQZ77" s="61"/>
      <c r="BRA77" s="61"/>
      <c r="BRB77" s="61"/>
      <c r="BRC77" s="61"/>
      <c r="BRD77" s="61"/>
      <c r="BRE77" s="61"/>
      <c r="BRF77" s="61"/>
      <c r="BRG77" s="61"/>
      <c r="BRH77" s="61"/>
      <c r="BRI77" s="61"/>
      <c r="BRJ77" s="61"/>
      <c r="BRK77" s="61"/>
      <c r="BRL77" s="61"/>
      <c r="BRM77" s="61"/>
      <c r="BRN77" s="61"/>
      <c r="BRO77" s="61"/>
      <c r="BRP77" s="61"/>
      <c r="BRQ77" s="61"/>
      <c r="BRR77" s="61"/>
      <c r="BRS77" s="61"/>
      <c r="BRT77" s="61"/>
      <c r="BRU77" s="61"/>
      <c r="BRV77" s="61"/>
      <c r="BRW77" s="61"/>
      <c r="BRX77" s="61"/>
      <c r="BRY77" s="61"/>
      <c r="BRZ77" s="61"/>
      <c r="BSA77" s="61"/>
      <c r="BSB77" s="61"/>
      <c r="BSC77" s="61"/>
      <c r="BSD77" s="61"/>
      <c r="BSE77" s="61"/>
      <c r="BSF77" s="61"/>
      <c r="BSG77" s="61"/>
      <c r="BSH77" s="61"/>
      <c r="BSI77" s="61"/>
      <c r="BSJ77" s="61"/>
      <c r="BSK77" s="61"/>
      <c r="BSL77" s="61"/>
      <c r="BSM77" s="61"/>
      <c r="BSN77" s="61"/>
      <c r="BSO77" s="61"/>
      <c r="BSP77" s="61"/>
      <c r="BSQ77" s="61"/>
      <c r="BSR77" s="61"/>
      <c r="BSS77" s="61"/>
      <c r="BST77" s="61"/>
      <c r="BSU77" s="61"/>
      <c r="BSV77" s="61"/>
      <c r="BSW77" s="61"/>
      <c r="BSX77" s="61"/>
      <c r="BSY77" s="61"/>
      <c r="BSZ77" s="61"/>
      <c r="BTA77" s="61"/>
      <c r="BTB77" s="61"/>
      <c r="BTC77" s="61"/>
      <c r="BTD77" s="61"/>
      <c r="BTE77" s="61"/>
      <c r="BTF77" s="61"/>
      <c r="BTG77" s="61"/>
      <c r="BTH77" s="61"/>
      <c r="BTI77" s="61"/>
      <c r="BTJ77" s="61"/>
      <c r="BTK77" s="61"/>
      <c r="BTL77" s="61"/>
      <c r="BTM77" s="61"/>
      <c r="BTN77" s="61"/>
      <c r="BTO77" s="61"/>
      <c r="BTP77" s="61"/>
      <c r="BTQ77" s="61"/>
      <c r="BTR77" s="61"/>
      <c r="BTS77" s="61"/>
      <c r="BTT77" s="61"/>
      <c r="BTU77" s="61"/>
      <c r="BTV77" s="61"/>
      <c r="BTW77" s="61"/>
      <c r="BTX77" s="61"/>
      <c r="BTY77" s="61"/>
      <c r="BTZ77" s="61"/>
      <c r="BUA77" s="61"/>
      <c r="BUB77" s="61"/>
      <c r="BUC77" s="61"/>
      <c r="BUD77" s="61"/>
      <c r="BUE77" s="61"/>
      <c r="BUF77" s="61"/>
      <c r="BUG77" s="61"/>
      <c r="BUH77" s="61"/>
      <c r="BUI77" s="61"/>
      <c r="BUJ77" s="61"/>
      <c r="BUK77" s="61"/>
      <c r="BUL77" s="61"/>
      <c r="BUM77" s="61"/>
      <c r="BUN77" s="61"/>
      <c r="BUO77" s="61"/>
      <c r="BUP77" s="61"/>
      <c r="BUQ77" s="61"/>
      <c r="BUR77" s="61"/>
      <c r="BUS77" s="61"/>
      <c r="BUT77" s="61"/>
      <c r="BUU77" s="61"/>
      <c r="BUV77" s="61"/>
      <c r="BUW77" s="61"/>
      <c r="BUX77" s="61"/>
      <c r="BUY77" s="61"/>
      <c r="BUZ77" s="61"/>
      <c r="BVA77" s="61"/>
      <c r="BVB77" s="61"/>
      <c r="BVC77" s="61"/>
      <c r="BVD77" s="61"/>
      <c r="BVE77" s="61"/>
      <c r="BVF77" s="61"/>
      <c r="BVG77" s="61"/>
      <c r="BVH77" s="61"/>
      <c r="BVI77" s="61"/>
      <c r="BVJ77" s="61"/>
      <c r="BVK77" s="61"/>
      <c r="BVL77" s="61"/>
      <c r="BVM77" s="61"/>
      <c r="BVN77" s="61"/>
      <c r="BVO77" s="61"/>
      <c r="BVP77" s="61"/>
      <c r="BVQ77" s="61"/>
      <c r="BVR77" s="61"/>
      <c r="BVS77" s="61"/>
      <c r="BVT77" s="61"/>
      <c r="BVU77" s="61"/>
      <c r="BVV77" s="61"/>
      <c r="BVW77" s="61"/>
      <c r="BVX77" s="61"/>
      <c r="BVY77" s="61"/>
      <c r="BVZ77" s="61"/>
      <c r="BWA77" s="61"/>
      <c r="BWB77" s="61"/>
      <c r="BWC77" s="61"/>
      <c r="BWD77" s="61"/>
      <c r="BWE77" s="61"/>
      <c r="BWF77" s="61"/>
      <c r="BWG77" s="61"/>
      <c r="BWH77" s="61"/>
      <c r="BWI77" s="61"/>
      <c r="BWJ77" s="61"/>
      <c r="BWK77" s="61"/>
      <c r="BWL77" s="61"/>
      <c r="BWM77" s="61"/>
      <c r="BWN77" s="61"/>
      <c r="BWO77" s="61"/>
      <c r="BWP77" s="61"/>
      <c r="BWQ77" s="61"/>
      <c r="BWR77" s="61"/>
      <c r="BWS77" s="61"/>
      <c r="BWT77" s="61"/>
      <c r="BWU77" s="61"/>
      <c r="BWV77" s="61"/>
      <c r="BWW77" s="61"/>
      <c r="BWX77" s="61"/>
      <c r="BWY77" s="61"/>
      <c r="BWZ77" s="61"/>
      <c r="BXA77" s="61"/>
      <c r="BXB77" s="61"/>
      <c r="BXC77" s="61"/>
      <c r="BXD77" s="61"/>
      <c r="BXE77" s="61"/>
      <c r="BXF77" s="61"/>
      <c r="BXG77" s="61"/>
      <c r="BXH77" s="61"/>
      <c r="BXI77" s="61"/>
      <c r="BXJ77" s="61"/>
      <c r="BXK77" s="61"/>
      <c r="BXL77" s="61"/>
      <c r="BXM77" s="61"/>
      <c r="BXN77" s="61"/>
      <c r="BXO77" s="61"/>
      <c r="BXP77" s="61"/>
      <c r="BXQ77" s="61"/>
      <c r="BXR77" s="61"/>
      <c r="BXS77" s="61"/>
      <c r="BXT77" s="61"/>
      <c r="BXU77" s="61"/>
      <c r="BXV77" s="61"/>
      <c r="BXW77" s="61"/>
      <c r="BXX77" s="61"/>
      <c r="BXY77" s="61"/>
      <c r="BXZ77" s="61"/>
      <c r="BYA77" s="61"/>
      <c r="BYB77" s="61"/>
      <c r="BYC77" s="61"/>
      <c r="BYD77" s="61"/>
      <c r="BYE77" s="61"/>
      <c r="BYF77" s="61"/>
      <c r="BYG77" s="61"/>
      <c r="BYH77" s="61"/>
      <c r="BYI77" s="61"/>
      <c r="BYJ77" s="61"/>
      <c r="BYK77" s="61"/>
      <c r="BYL77" s="61"/>
      <c r="BYM77" s="61"/>
      <c r="BYN77" s="61"/>
      <c r="BYO77" s="61"/>
      <c r="BYP77" s="61"/>
      <c r="BYQ77" s="61"/>
      <c r="BYR77" s="61"/>
      <c r="BYS77" s="61"/>
      <c r="BYT77" s="61"/>
      <c r="BYU77" s="61"/>
      <c r="BYV77" s="61"/>
      <c r="BYW77" s="61"/>
      <c r="BYX77" s="61"/>
      <c r="BYY77" s="61"/>
      <c r="BYZ77" s="61"/>
      <c r="BZA77" s="61"/>
      <c r="BZB77" s="61"/>
      <c r="BZC77" s="61"/>
      <c r="BZD77" s="61"/>
      <c r="BZE77" s="61"/>
      <c r="BZF77" s="61"/>
      <c r="BZG77" s="61"/>
      <c r="BZH77" s="61"/>
      <c r="BZI77" s="61"/>
      <c r="BZJ77" s="61"/>
      <c r="BZK77" s="61"/>
      <c r="BZL77" s="61"/>
      <c r="BZM77" s="61"/>
      <c r="BZN77" s="61"/>
      <c r="BZO77" s="61"/>
      <c r="BZP77" s="61"/>
      <c r="BZQ77" s="61"/>
      <c r="BZR77" s="61"/>
      <c r="BZS77" s="61"/>
      <c r="BZT77" s="61"/>
      <c r="BZU77" s="61"/>
      <c r="BZV77" s="61"/>
      <c r="BZW77" s="61"/>
      <c r="BZX77" s="61"/>
      <c r="BZY77" s="61"/>
      <c r="BZZ77" s="61"/>
      <c r="CAA77" s="61"/>
      <c r="CAB77" s="61"/>
      <c r="CAC77" s="61"/>
      <c r="CAD77" s="61"/>
      <c r="CAE77" s="61"/>
      <c r="CAF77" s="61"/>
      <c r="CAG77" s="61"/>
      <c r="CAH77" s="61"/>
      <c r="CAI77" s="61"/>
      <c r="CAJ77" s="61"/>
      <c r="CAK77" s="61"/>
      <c r="CAL77" s="61"/>
      <c r="CAM77" s="61"/>
      <c r="CAN77" s="61"/>
      <c r="CAO77" s="61"/>
      <c r="CAP77" s="61"/>
      <c r="CAQ77" s="61"/>
      <c r="CAR77" s="61"/>
      <c r="CAS77" s="61"/>
      <c r="CAT77" s="61"/>
      <c r="CAU77" s="61"/>
      <c r="CAV77" s="61"/>
      <c r="CAW77" s="61"/>
      <c r="CAX77" s="61"/>
      <c r="CAY77" s="61"/>
      <c r="CAZ77" s="61"/>
      <c r="CBA77" s="61"/>
      <c r="CBB77" s="61"/>
      <c r="CBC77" s="61"/>
      <c r="CBD77" s="61"/>
      <c r="CBE77" s="61"/>
      <c r="CBF77" s="61"/>
      <c r="CBG77" s="61"/>
      <c r="CBH77" s="61"/>
      <c r="CBI77" s="61"/>
      <c r="CBJ77" s="61"/>
      <c r="CBK77" s="61"/>
      <c r="CBL77" s="61"/>
      <c r="CBM77" s="61"/>
      <c r="CBN77" s="61"/>
      <c r="CBO77" s="61"/>
    </row>
    <row r="78" spans="1:2095" s="32" customFormat="1" ht="94.5">
      <c r="A78" s="85"/>
      <c r="B78" s="86"/>
      <c r="C78" s="85"/>
      <c r="D78" s="85"/>
      <c r="E78" s="86"/>
      <c r="F78" s="46" t="s">
        <v>76</v>
      </c>
      <c r="G78" s="5">
        <f t="shared" si="33"/>
        <v>271440</v>
      </c>
      <c r="H78" s="5">
        <v>0</v>
      </c>
      <c r="I78" s="5">
        <v>0</v>
      </c>
      <c r="J78" s="5">
        <v>97440</v>
      </c>
      <c r="K78" s="5">
        <v>0</v>
      </c>
      <c r="L78" s="5">
        <v>74000</v>
      </c>
      <c r="M78" s="5">
        <v>50000</v>
      </c>
      <c r="N78" s="5">
        <v>50000</v>
      </c>
      <c r="O78" s="76" t="s">
        <v>90</v>
      </c>
      <c r="P78" s="76" t="s">
        <v>93</v>
      </c>
      <c r="Q78" s="76">
        <v>6</v>
      </c>
      <c r="R78" s="76">
        <v>0</v>
      </c>
      <c r="S78" s="76">
        <v>1</v>
      </c>
      <c r="T78" s="76">
        <v>1</v>
      </c>
      <c r="U78" s="76">
        <v>1</v>
      </c>
      <c r="V78" s="76">
        <v>1</v>
      </c>
      <c r="W78" s="76">
        <v>1</v>
      </c>
      <c r="X78" s="75">
        <v>1</v>
      </c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1"/>
      <c r="EG78" s="61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61"/>
      <c r="FL78" s="61"/>
      <c r="FM78" s="61"/>
      <c r="FN78" s="61"/>
      <c r="FO78" s="61"/>
      <c r="FP78" s="61"/>
      <c r="FQ78" s="61"/>
      <c r="FR78" s="61"/>
      <c r="FS78" s="61"/>
      <c r="FT78" s="61"/>
      <c r="FU78" s="61"/>
      <c r="FV78" s="61"/>
      <c r="FW78" s="61"/>
      <c r="FX78" s="61"/>
      <c r="FY78" s="61"/>
      <c r="FZ78" s="61"/>
      <c r="GA78" s="61"/>
      <c r="GB78" s="61"/>
      <c r="GC78" s="61"/>
      <c r="GD78" s="61"/>
      <c r="GE78" s="61"/>
      <c r="GF78" s="61"/>
      <c r="GG78" s="61"/>
      <c r="GH78" s="61"/>
      <c r="GI78" s="61"/>
      <c r="GJ78" s="61"/>
      <c r="GK78" s="61"/>
      <c r="GL78" s="61"/>
      <c r="GM78" s="61"/>
      <c r="GN78" s="61"/>
      <c r="GO78" s="61"/>
      <c r="GP78" s="61"/>
      <c r="GQ78" s="61"/>
      <c r="GR78" s="61"/>
      <c r="GS78" s="61"/>
      <c r="GT78" s="61"/>
      <c r="GU78" s="61"/>
      <c r="GV78" s="61"/>
      <c r="GW78" s="61"/>
      <c r="GX78" s="61"/>
      <c r="GY78" s="61"/>
      <c r="GZ78" s="61"/>
      <c r="HA78" s="61"/>
      <c r="HB78" s="61"/>
      <c r="HC78" s="61"/>
      <c r="HD78" s="61"/>
      <c r="HE78" s="61"/>
      <c r="HF78" s="61"/>
      <c r="HG78" s="61"/>
      <c r="HH78" s="61"/>
      <c r="HI78" s="61"/>
      <c r="HJ78" s="61"/>
      <c r="HK78" s="61"/>
      <c r="HL78" s="61"/>
      <c r="HM78" s="61"/>
      <c r="HN78" s="61"/>
      <c r="HO78" s="61"/>
      <c r="HP78" s="61"/>
      <c r="HQ78" s="61"/>
      <c r="HR78" s="61"/>
      <c r="HS78" s="61"/>
      <c r="HT78" s="61"/>
      <c r="HU78" s="61"/>
      <c r="HV78" s="61"/>
      <c r="HW78" s="61"/>
      <c r="HX78" s="61"/>
      <c r="HY78" s="61"/>
      <c r="HZ78" s="61"/>
      <c r="IA78" s="61"/>
      <c r="IB78" s="61"/>
      <c r="IC78" s="61"/>
      <c r="ID78" s="61"/>
      <c r="IE78" s="61"/>
      <c r="IF78" s="61"/>
      <c r="IG78" s="61"/>
      <c r="IH78" s="61"/>
      <c r="II78" s="61"/>
      <c r="IJ78" s="61"/>
      <c r="IK78" s="61"/>
      <c r="IL78" s="61"/>
      <c r="IM78" s="61"/>
      <c r="IN78" s="61"/>
      <c r="IO78" s="61"/>
      <c r="IP78" s="61"/>
      <c r="IQ78" s="61"/>
      <c r="IR78" s="61"/>
      <c r="IS78" s="61"/>
      <c r="IT78" s="61"/>
      <c r="IU78" s="61"/>
      <c r="IV78" s="61"/>
      <c r="IW78" s="61"/>
      <c r="IX78" s="61"/>
      <c r="IY78" s="61"/>
      <c r="IZ78" s="61"/>
      <c r="JA78" s="61"/>
      <c r="JB78" s="61"/>
      <c r="JC78" s="61"/>
      <c r="JD78" s="61"/>
      <c r="JE78" s="61"/>
      <c r="JF78" s="61"/>
      <c r="JG78" s="61"/>
      <c r="JH78" s="61"/>
      <c r="JI78" s="61"/>
      <c r="JJ78" s="61"/>
      <c r="JK78" s="61"/>
      <c r="JL78" s="61"/>
      <c r="JM78" s="61"/>
      <c r="JN78" s="61"/>
      <c r="JO78" s="61"/>
      <c r="JP78" s="61"/>
      <c r="JQ78" s="61"/>
      <c r="JR78" s="61"/>
      <c r="JS78" s="61"/>
      <c r="JT78" s="61"/>
      <c r="JU78" s="61"/>
      <c r="JV78" s="61"/>
      <c r="JW78" s="61"/>
      <c r="JX78" s="61"/>
      <c r="JY78" s="61"/>
      <c r="JZ78" s="61"/>
      <c r="KA78" s="61"/>
      <c r="KB78" s="61"/>
      <c r="KC78" s="61"/>
      <c r="KD78" s="61"/>
      <c r="KE78" s="61"/>
      <c r="KF78" s="61"/>
      <c r="KG78" s="61"/>
      <c r="KH78" s="61"/>
      <c r="KI78" s="61"/>
      <c r="KJ78" s="61"/>
      <c r="KK78" s="61"/>
      <c r="KL78" s="61"/>
      <c r="KM78" s="61"/>
      <c r="KN78" s="61"/>
      <c r="KO78" s="61"/>
      <c r="KP78" s="61"/>
      <c r="KQ78" s="61"/>
      <c r="KR78" s="61"/>
      <c r="KS78" s="61"/>
      <c r="KT78" s="61"/>
      <c r="KU78" s="61"/>
      <c r="KV78" s="61"/>
      <c r="KW78" s="61"/>
      <c r="KX78" s="61"/>
      <c r="KY78" s="61"/>
      <c r="KZ78" s="61"/>
      <c r="LA78" s="61"/>
      <c r="LB78" s="61"/>
      <c r="LC78" s="61"/>
      <c r="LD78" s="61"/>
      <c r="LE78" s="61"/>
      <c r="LF78" s="61"/>
      <c r="LG78" s="61"/>
      <c r="LH78" s="61"/>
      <c r="LI78" s="61"/>
      <c r="LJ78" s="61"/>
      <c r="LK78" s="61"/>
      <c r="LL78" s="61"/>
      <c r="LM78" s="61"/>
      <c r="LN78" s="61"/>
      <c r="LO78" s="61"/>
      <c r="LP78" s="61"/>
      <c r="LQ78" s="61"/>
      <c r="LR78" s="61"/>
      <c r="LS78" s="61"/>
      <c r="LT78" s="61"/>
      <c r="LU78" s="61"/>
      <c r="LV78" s="61"/>
      <c r="LW78" s="61"/>
      <c r="LX78" s="61"/>
      <c r="LY78" s="61"/>
      <c r="LZ78" s="61"/>
      <c r="MA78" s="61"/>
      <c r="MB78" s="61"/>
      <c r="MC78" s="61"/>
      <c r="MD78" s="61"/>
      <c r="ME78" s="61"/>
      <c r="MF78" s="61"/>
      <c r="MG78" s="61"/>
      <c r="MH78" s="61"/>
      <c r="MI78" s="61"/>
      <c r="MJ78" s="61"/>
      <c r="MK78" s="61"/>
      <c r="ML78" s="61"/>
      <c r="MM78" s="61"/>
      <c r="MN78" s="61"/>
      <c r="MO78" s="61"/>
      <c r="MP78" s="61"/>
      <c r="MQ78" s="61"/>
      <c r="MR78" s="61"/>
      <c r="MS78" s="61"/>
      <c r="MT78" s="61"/>
      <c r="MU78" s="61"/>
      <c r="MV78" s="61"/>
      <c r="MW78" s="61"/>
      <c r="MX78" s="61"/>
      <c r="MY78" s="61"/>
      <c r="MZ78" s="61"/>
      <c r="NA78" s="61"/>
      <c r="NB78" s="61"/>
      <c r="NC78" s="61"/>
      <c r="ND78" s="61"/>
      <c r="NE78" s="61"/>
      <c r="NF78" s="61"/>
      <c r="NG78" s="61"/>
      <c r="NH78" s="61"/>
      <c r="NI78" s="61"/>
      <c r="NJ78" s="61"/>
      <c r="NK78" s="61"/>
      <c r="NL78" s="61"/>
      <c r="NM78" s="61"/>
      <c r="NN78" s="61"/>
      <c r="NO78" s="61"/>
      <c r="NP78" s="61"/>
      <c r="NQ78" s="61"/>
      <c r="NR78" s="61"/>
      <c r="NS78" s="61"/>
      <c r="NT78" s="61"/>
      <c r="NU78" s="61"/>
      <c r="NV78" s="61"/>
      <c r="NW78" s="61"/>
      <c r="NX78" s="61"/>
      <c r="NY78" s="61"/>
      <c r="NZ78" s="61"/>
      <c r="OA78" s="61"/>
      <c r="OB78" s="61"/>
      <c r="OC78" s="61"/>
      <c r="OD78" s="61"/>
      <c r="OE78" s="61"/>
      <c r="OF78" s="61"/>
      <c r="OG78" s="61"/>
      <c r="OH78" s="61"/>
      <c r="OI78" s="61"/>
      <c r="OJ78" s="61"/>
      <c r="OK78" s="61"/>
      <c r="OL78" s="61"/>
      <c r="OM78" s="61"/>
      <c r="ON78" s="61"/>
      <c r="OO78" s="61"/>
      <c r="OP78" s="61"/>
      <c r="OQ78" s="61"/>
      <c r="OR78" s="61"/>
      <c r="OS78" s="61"/>
      <c r="OT78" s="61"/>
      <c r="OU78" s="61"/>
      <c r="OV78" s="61"/>
      <c r="OW78" s="61"/>
      <c r="OX78" s="61"/>
      <c r="OY78" s="61"/>
      <c r="OZ78" s="61"/>
      <c r="PA78" s="61"/>
      <c r="PB78" s="61"/>
      <c r="PC78" s="61"/>
      <c r="PD78" s="61"/>
      <c r="PE78" s="61"/>
      <c r="PF78" s="61"/>
      <c r="PG78" s="61"/>
      <c r="PH78" s="61"/>
      <c r="PI78" s="61"/>
      <c r="PJ78" s="61"/>
      <c r="PK78" s="61"/>
      <c r="PL78" s="61"/>
      <c r="PM78" s="61"/>
      <c r="PN78" s="61"/>
      <c r="PO78" s="61"/>
      <c r="PP78" s="61"/>
      <c r="PQ78" s="61"/>
      <c r="PR78" s="61"/>
      <c r="PS78" s="61"/>
      <c r="PT78" s="61"/>
      <c r="PU78" s="61"/>
      <c r="PV78" s="61"/>
      <c r="PW78" s="61"/>
      <c r="PX78" s="61"/>
      <c r="PY78" s="61"/>
      <c r="PZ78" s="61"/>
      <c r="QA78" s="61"/>
      <c r="QB78" s="61"/>
      <c r="QC78" s="61"/>
      <c r="QD78" s="61"/>
      <c r="QE78" s="61"/>
      <c r="QF78" s="61"/>
      <c r="QG78" s="61"/>
      <c r="QH78" s="61"/>
      <c r="QI78" s="61"/>
      <c r="QJ78" s="61"/>
      <c r="QK78" s="61"/>
      <c r="QL78" s="61"/>
      <c r="QM78" s="61"/>
      <c r="QN78" s="61"/>
      <c r="QO78" s="61"/>
      <c r="QP78" s="61"/>
      <c r="QQ78" s="61"/>
      <c r="QR78" s="61"/>
      <c r="QS78" s="61"/>
      <c r="QT78" s="61"/>
      <c r="QU78" s="61"/>
      <c r="QV78" s="61"/>
      <c r="QW78" s="61"/>
      <c r="QX78" s="61"/>
      <c r="QY78" s="61"/>
      <c r="QZ78" s="61"/>
      <c r="RA78" s="61"/>
      <c r="RB78" s="61"/>
      <c r="RC78" s="61"/>
      <c r="RD78" s="61"/>
      <c r="RE78" s="61"/>
      <c r="RF78" s="61"/>
      <c r="RG78" s="61"/>
      <c r="RH78" s="61"/>
      <c r="RI78" s="61"/>
      <c r="RJ78" s="61"/>
      <c r="RK78" s="61"/>
      <c r="RL78" s="61"/>
      <c r="RM78" s="61"/>
      <c r="RN78" s="61"/>
      <c r="RO78" s="61"/>
      <c r="RP78" s="61"/>
      <c r="RQ78" s="61"/>
      <c r="RR78" s="61"/>
      <c r="RS78" s="61"/>
      <c r="RT78" s="61"/>
      <c r="RU78" s="61"/>
      <c r="RV78" s="61"/>
      <c r="RW78" s="61"/>
      <c r="RX78" s="61"/>
      <c r="RY78" s="61"/>
      <c r="RZ78" s="61"/>
      <c r="SA78" s="61"/>
      <c r="SB78" s="61"/>
      <c r="SC78" s="61"/>
      <c r="SD78" s="61"/>
      <c r="SE78" s="61"/>
      <c r="SF78" s="61"/>
      <c r="SG78" s="61"/>
      <c r="SH78" s="61"/>
      <c r="SI78" s="61"/>
      <c r="SJ78" s="61"/>
      <c r="SK78" s="61"/>
      <c r="SL78" s="61"/>
      <c r="SM78" s="61"/>
      <c r="SN78" s="61"/>
      <c r="SO78" s="61"/>
      <c r="SP78" s="61"/>
      <c r="SQ78" s="61"/>
      <c r="SR78" s="61"/>
      <c r="SS78" s="61"/>
      <c r="ST78" s="61"/>
      <c r="SU78" s="61"/>
      <c r="SV78" s="61"/>
      <c r="SW78" s="61"/>
      <c r="SX78" s="61"/>
      <c r="SY78" s="61"/>
      <c r="SZ78" s="61"/>
      <c r="TA78" s="61"/>
      <c r="TB78" s="61"/>
      <c r="TC78" s="61"/>
      <c r="TD78" s="61"/>
      <c r="TE78" s="61"/>
      <c r="TF78" s="61"/>
      <c r="TG78" s="61"/>
      <c r="TH78" s="61"/>
      <c r="TI78" s="61"/>
      <c r="TJ78" s="61"/>
      <c r="TK78" s="61"/>
      <c r="TL78" s="61"/>
      <c r="TM78" s="61"/>
      <c r="TN78" s="61"/>
      <c r="TO78" s="61"/>
      <c r="TP78" s="61"/>
      <c r="TQ78" s="61"/>
      <c r="TR78" s="61"/>
      <c r="TS78" s="61"/>
      <c r="TT78" s="61"/>
      <c r="TU78" s="61"/>
      <c r="TV78" s="61"/>
      <c r="TW78" s="61"/>
      <c r="TX78" s="61"/>
      <c r="TY78" s="61"/>
      <c r="TZ78" s="61"/>
      <c r="UA78" s="61"/>
      <c r="UB78" s="61"/>
      <c r="UC78" s="61"/>
      <c r="UD78" s="61"/>
      <c r="UE78" s="61"/>
      <c r="UF78" s="61"/>
      <c r="UG78" s="61"/>
      <c r="UH78" s="61"/>
      <c r="UI78" s="61"/>
      <c r="UJ78" s="61"/>
      <c r="UK78" s="61"/>
      <c r="UL78" s="61"/>
      <c r="UM78" s="61"/>
      <c r="UN78" s="61"/>
      <c r="UO78" s="61"/>
      <c r="UP78" s="61"/>
      <c r="UQ78" s="61"/>
      <c r="UR78" s="61"/>
      <c r="US78" s="61"/>
      <c r="UT78" s="61"/>
      <c r="UU78" s="61"/>
      <c r="UV78" s="61"/>
      <c r="UW78" s="61"/>
      <c r="UX78" s="61"/>
      <c r="UY78" s="61"/>
      <c r="UZ78" s="61"/>
      <c r="VA78" s="61"/>
      <c r="VB78" s="61"/>
      <c r="VC78" s="61"/>
      <c r="VD78" s="61"/>
      <c r="VE78" s="61"/>
      <c r="VF78" s="61"/>
      <c r="VG78" s="61"/>
      <c r="VH78" s="61"/>
      <c r="VI78" s="61"/>
      <c r="VJ78" s="61"/>
      <c r="VK78" s="61"/>
      <c r="VL78" s="61"/>
      <c r="VM78" s="61"/>
      <c r="VN78" s="61"/>
      <c r="VO78" s="61"/>
      <c r="VP78" s="61"/>
      <c r="VQ78" s="61"/>
      <c r="VR78" s="61"/>
      <c r="VS78" s="61"/>
      <c r="VT78" s="61"/>
      <c r="VU78" s="61"/>
      <c r="VV78" s="61"/>
      <c r="VW78" s="61"/>
      <c r="VX78" s="61"/>
      <c r="VY78" s="61"/>
      <c r="VZ78" s="61"/>
      <c r="WA78" s="61"/>
      <c r="WB78" s="61"/>
      <c r="WC78" s="61"/>
      <c r="WD78" s="61"/>
      <c r="WE78" s="61"/>
      <c r="WF78" s="61"/>
      <c r="WG78" s="61"/>
      <c r="WH78" s="61"/>
      <c r="WI78" s="61"/>
      <c r="WJ78" s="61"/>
      <c r="WK78" s="61"/>
      <c r="WL78" s="61"/>
      <c r="WM78" s="61"/>
      <c r="WN78" s="61"/>
      <c r="WO78" s="61"/>
      <c r="WP78" s="61"/>
      <c r="WQ78" s="61"/>
      <c r="WR78" s="61"/>
      <c r="WS78" s="61"/>
      <c r="WT78" s="61"/>
      <c r="WU78" s="61"/>
      <c r="WV78" s="61"/>
      <c r="WW78" s="61"/>
      <c r="WX78" s="61"/>
      <c r="WY78" s="61"/>
      <c r="WZ78" s="61"/>
      <c r="XA78" s="61"/>
      <c r="XB78" s="61"/>
      <c r="XC78" s="61"/>
      <c r="XD78" s="61"/>
      <c r="XE78" s="61"/>
      <c r="XF78" s="61"/>
      <c r="XG78" s="61"/>
      <c r="XH78" s="61"/>
      <c r="XI78" s="61"/>
      <c r="XJ78" s="61"/>
      <c r="XK78" s="61"/>
      <c r="XL78" s="61"/>
      <c r="XM78" s="61"/>
      <c r="XN78" s="61"/>
      <c r="XO78" s="61"/>
      <c r="XP78" s="61"/>
      <c r="XQ78" s="61"/>
      <c r="XR78" s="61"/>
      <c r="XS78" s="61"/>
      <c r="XT78" s="61"/>
      <c r="XU78" s="61"/>
      <c r="XV78" s="61"/>
      <c r="XW78" s="61"/>
      <c r="XX78" s="61"/>
      <c r="XY78" s="61"/>
      <c r="XZ78" s="61"/>
      <c r="YA78" s="61"/>
      <c r="YB78" s="61"/>
      <c r="YC78" s="61"/>
      <c r="YD78" s="61"/>
      <c r="YE78" s="61"/>
      <c r="YF78" s="61"/>
      <c r="YG78" s="61"/>
      <c r="YH78" s="61"/>
      <c r="YI78" s="61"/>
      <c r="YJ78" s="61"/>
      <c r="YK78" s="61"/>
      <c r="YL78" s="61"/>
      <c r="YM78" s="61"/>
      <c r="YN78" s="61"/>
      <c r="YO78" s="61"/>
      <c r="YP78" s="61"/>
      <c r="YQ78" s="61"/>
      <c r="YR78" s="61"/>
      <c r="YS78" s="61"/>
      <c r="YT78" s="61"/>
      <c r="YU78" s="61"/>
      <c r="YV78" s="61"/>
      <c r="YW78" s="61"/>
      <c r="YX78" s="61"/>
      <c r="YY78" s="61"/>
      <c r="YZ78" s="61"/>
      <c r="ZA78" s="61"/>
      <c r="ZB78" s="61"/>
      <c r="ZC78" s="61"/>
      <c r="ZD78" s="61"/>
      <c r="ZE78" s="61"/>
      <c r="ZF78" s="61"/>
      <c r="ZG78" s="61"/>
      <c r="ZH78" s="61"/>
      <c r="ZI78" s="61"/>
      <c r="ZJ78" s="61"/>
      <c r="ZK78" s="61"/>
      <c r="ZL78" s="61"/>
      <c r="ZM78" s="61"/>
      <c r="ZN78" s="61"/>
      <c r="ZO78" s="61"/>
      <c r="ZP78" s="61"/>
      <c r="ZQ78" s="61"/>
      <c r="ZR78" s="61"/>
      <c r="ZS78" s="61"/>
      <c r="ZT78" s="61"/>
      <c r="ZU78" s="61"/>
      <c r="ZV78" s="61"/>
      <c r="ZW78" s="61"/>
      <c r="ZX78" s="61"/>
      <c r="ZY78" s="61"/>
      <c r="ZZ78" s="61"/>
      <c r="AAA78" s="61"/>
      <c r="AAB78" s="61"/>
      <c r="AAC78" s="61"/>
      <c r="AAD78" s="61"/>
      <c r="AAE78" s="61"/>
      <c r="AAF78" s="61"/>
      <c r="AAG78" s="61"/>
      <c r="AAH78" s="61"/>
      <c r="AAI78" s="61"/>
      <c r="AAJ78" s="61"/>
      <c r="AAK78" s="61"/>
      <c r="AAL78" s="61"/>
      <c r="AAM78" s="61"/>
      <c r="AAN78" s="61"/>
      <c r="AAO78" s="61"/>
      <c r="AAP78" s="61"/>
      <c r="AAQ78" s="61"/>
      <c r="AAR78" s="61"/>
      <c r="AAS78" s="61"/>
      <c r="AAT78" s="61"/>
      <c r="AAU78" s="61"/>
      <c r="AAV78" s="61"/>
      <c r="AAW78" s="61"/>
      <c r="AAX78" s="61"/>
      <c r="AAY78" s="61"/>
      <c r="AAZ78" s="61"/>
      <c r="ABA78" s="61"/>
      <c r="ABB78" s="61"/>
      <c r="ABC78" s="61"/>
      <c r="ABD78" s="61"/>
      <c r="ABE78" s="61"/>
      <c r="ABF78" s="61"/>
      <c r="ABG78" s="61"/>
      <c r="ABH78" s="61"/>
      <c r="ABI78" s="61"/>
      <c r="ABJ78" s="61"/>
      <c r="ABK78" s="61"/>
      <c r="ABL78" s="61"/>
      <c r="ABM78" s="61"/>
      <c r="ABN78" s="61"/>
      <c r="ABO78" s="61"/>
      <c r="ABP78" s="61"/>
      <c r="ABQ78" s="61"/>
      <c r="ABR78" s="61"/>
      <c r="ABS78" s="61"/>
      <c r="ABT78" s="61"/>
      <c r="ABU78" s="61"/>
      <c r="ABV78" s="61"/>
      <c r="ABW78" s="61"/>
      <c r="ABX78" s="61"/>
      <c r="ABY78" s="61"/>
      <c r="ABZ78" s="61"/>
      <c r="ACA78" s="61"/>
      <c r="ACB78" s="61"/>
      <c r="ACC78" s="61"/>
      <c r="ACD78" s="61"/>
      <c r="ACE78" s="61"/>
      <c r="ACF78" s="61"/>
      <c r="ACG78" s="61"/>
      <c r="ACH78" s="61"/>
      <c r="ACI78" s="61"/>
      <c r="ACJ78" s="61"/>
      <c r="ACK78" s="61"/>
      <c r="ACL78" s="61"/>
      <c r="ACM78" s="61"/>
      <c r="ACN78" s="61"/>
      <c r="ACO78" s="61"/>
      <c r="ACP78" s="61"/>
      <c r="ACQ78" s="61"/>
      <c r="ACR78" s="61"/>
      <c r="ACS78" s="61"/>
      <c r="ACT78" s="61"/>
      <c r="ACU78" s="61"/>
      <c r="ACV78" s="61"/>
      <c r="ACW78" s="61"/>
      <c r="ACX78" s="61"/>
      <c r="ACY78" s="61"/>
      <c r="ACZ78" s="61"/>
      <c r="ADA78" s="61"/>
      <c r="ADB78" s="61"/>
      <c r="ADC78" s="61"/>
      <c r="ADD78" s="61"/>
      <c r="ADE78" s="61"/>
      <c r="ADF78" s="61"/>
      <c r="ADG78" s="61"/>
      <c r="ADH78" s="61"/>
      <c r="ADI78" s="61"/>
      <c r="ADJ78" s="61"/>
      <c r="ADK78" s="61"/>
      <c r="ADL78" s="61"/>
      <c r="ADM78" s="61"/>
      <c r="ADN78" s="61"/>
      <c r="ADO78" s="61"/>
      <c r="ADP78" s="61"/>
      <c r="ADQ78" s="61"/>
      <c r="ADR78" s="61"/>
      <c r="ADS78" s="61"/>
      <c r="ADT78" s="61"/>
      <c r="ADU78" s="61"/>
      <c r="ADV78" s="61"/>
      <c r="ADW78" s="61"/>
      <c r="ADX78" s="61"/>
      <c r="ADY78" s="61"/>
      <c r="ADZ78" s="61"/>
      <c r="AEA78" s="61"/>
      <c r="AEB78" s="61"/>
      <c r="AEC78" s="61"/>
      <c r="AED78" s="61"/>
      <c r="AEE78" s="61"/>
      <c r="AEF78" s="61"/>
      <c r="AEG78" s="61"/>
      <c r="AEH78" s="61"/>
      <c r="AEI78" s="61"/>
      <c r="AEJ78" s="61"/>
      <c r="AEK78" s="61"/>
      <c r="AEL78" s="61"/>
      <c r="AEM78" s="61"/>
      <c r="AEN78" s="61"/>
      <c r="AEO78" s="61"/>
      <c r="AEP78" s="61"/>
      <c r="AEQ78" s="61"/>
      <c r="AER78" s="61"/>
      <c r="AES78" s="61"/>
      <c r="AET78" s="61"/>
      <c r="AEU78" s="61"/>
      <c r="AEV78" s="61"/>
      <c r="AEW78" s="61"/>
      <c r="AEX78" s="61"/>
      <c r="AEY78" s="61"/>
      <c r="AEZ78" s="61"/>
      <c r="AFA78" s="61"/>
      <c r="AFB78" s="61"/>
      <c r="AFC78" s="61"/>
      <c r="AFD78" s="61"/>
      <c r="AFE78" s="61"/>
      <c r="AFF78" s="61"/>
      <c r="AFG78" s="61"/>
      <c r="AFH78" s="61"/>
      <c r="AFI78" s="61"/>
      <c r="AFJ78" s="61"/>
      <c r="AFK78" s="61"/>
      <c r="AFL78" s="61"/>
      <c r="AFM78" s="61"/>
      <c r="AFN78" s="61"/>
      <c r="AFO78" s="61"/>
      <c r="AFP78" s="61"/>
      <c r="AFQ78" s="61"/>
      <c r="AFR78" s="61"/>
      <c r="AFS78" s="61"/>
      <c r="AFT78" s="61"/>
      <c r="AFU78" s="61"/>
      <c r="AFV78" s="61"/>
      <c r="AFW78" s="61"/>
      <c r="AFX78" s="61"/>
      <c r="AFY78" s="61"/>
      <c r="AFZ78" s="61"/>
      <c r="AGA78" s="61"/>
      <c r="AGB78" s="61"/>
      <c r="AGC78" s="61"/>
      <c r="AGD78" s="61"/>
      <c r="AGE78" s="61"/>
      <c r="AGF78" s="61"/>
      <c r="AGG78" s="61"/>
      <c r="AGH78" s="61"/>
      <c r="AGI78" s="61"/>
      <c r="AGJ78" s="61"/>
      <c r="AGK78" s="61"/>
      <c r="AGL78" s="61"/>
      <c r="AGM78" s="61"/>
      <c r="AGN78" s="61"/>
      <c r="AGO78" s="61"/>
      <c r="AGP78" s="61"/>
      <c r="AGQ78" s="61"/>
      <c r="AGR78" s="61"/>
      <c r="AGS78" s="61"/>
      <c r="AGT78" s="61"/>
      <c r="AGU78" s="61"/>
      <c r="AGV78" s="61"/>
      <c r="AGW78" s="61"/>
      <c r="AGX78" s="61"/>
      <c r="AGY78" s="61"/>
      <c r="AGZ78" s="61"/>
      <c r="AHA78" s="61"/>
      <c r="AHB78" s="61"/>
      <c r="AHC78" s="61"/>
      <c r="AHD78" s="61"/>
      <c r="AHE78" s="61"/>
      <c r="AHF78" s="61"/>
      <c r="AHG78" s="61"/>
      <c r="AHH78" s="61"/>
      <c r="AHI78" s="61"/>
      <c r="AHJ78" s="61"/>
      <c r="AHK78" s="61"/>
      <c r="AHL78" s="61"/>
      <c r="AHM78" s="61"/>
      <c r="AHN78" s="61"/>
      <c r="AHO78" s="61"/>
      <c r="AHP78" s="61"/>
      <c r="AHQ78" s="61"/>
      <c r="AHR78" s="61"/>
      <c r="AHS78" s="61"/>
      <c r="AHT78" s="61"/>
      <c r="AHU78" s="61"/>
      <c r="AHV78" s="61"/>
      <c r="AHW78" s="61"/>
      <c r="AHX78" s="61"/>
      <c r="AHY78" s="61"/>
      <c r="AHZ78" s="61"/>
      <c r="AIA78" s="61"/>
      <c r="AIB78" s="61"/>
      <c r="AIC78" s="61"/>
      <c r="AID78" s="61"/>
      <c r="AIE78" s="61"/>
      <c r="AIF78" s="61"/>
      <c r="AIG78" s="61"/>
      <c r="AIH78" s="61"/>
      <c r="AII78" s="61"/>
      <c r="AIJ78" s="61"/>
      <c r="AIK78" s="61"/>
      <c r="AIL78" s="61"/>
      <c r="AIM78" s="61"/>
      <c r="AIN78" s="61"/>
      <c r="AIO78" s="61"/>
      <c r="AIP78" s="61"/>
      <c r="AIQ78" s="61"/>
      <c r="AIR78" s="61"/>
      <c r="AIS78" s="61"/>
      <c r="AIT78" s="61"/>
      <c r="AIU78" s="61"/>
      <c r="AIV78" s="61"/>
      <c r="AIW78" s="61"/>
      <c r="AIX78" s="61"/>
      <c r="AIY78" s="61"/>
      <c r="AIZ78" s="61"/>
      <c r="AJA78" s="61"/>
      <c r="AJB78" s="61"/>
      <c r="AJC78" s="61"/>
      <c r="AJD78" s="61"/>
      <c r="AJE78" s="61"/>
      <c r="AJF78" s="61"/>
      <c r="AJG78" s="61"/>
      <c r="AJH78" s="61"/>
      <c r="AJI78" s="61"/>
      <c r="AJJ78" s="61"/>
      <c r="AJK78" s="61"/>
      <c r="AJL78" s="61"/>
      <c r="AJM78" s="61"/>
      <c r="AJN78" s="61"/>
      <c r="AJO78" s="61"/>
      <c r="AJP78" s="61"/>
      <c r="AJQ78" s="61"/>
      <c r="AJR78" s="61"/>
      <c r="AJS78" s="61"/>
      <c r="AJT78" s="61"/>
      <c r="AJU78" s="61"/>
      <c r="AJV78" s="61"/>
      <c r="AJW78" s="61"/>
      <c r="AJX78" s="61"/>
      <c r="AJY78" s="61"/>
      <c r="AJZ78" s="61"/>
      <c r="AKA78" s="61"/>
      <c r="AKB78" s="61"/>
      <c r="AKC78" s="61"/>
      <c r="AKD78" s="61"/>
      <c r="AKE78" s="61"/>
      <c r="AKF78" s="61"/>
      <c r="AKG78" s="61"/>
      <c r="AKH78" s="61"/>
      <c r="AKI78" s="61"/>
      <c r="AKJ78" s="61"/>
      <c r="AKK78" s="61"/>
      <c r="AKL78" s="61"/>
      <c r="AKM78" s="61"/>
      <c r="AKN78" s="61"/>
      <c r="AKO78" s="61"/>
      <c r="AKP78" s="61"/>
      <c r="AKQ78" s="61"/>
      <c r="AKR78" s="61"/>
      <c r="AKS78" s="61"/>
      <c r="AKT78" s="61"/>
      <c r="AKU78" s="61"/>
      <c r="AKV78" s="61"/>
      <c r="AKW78" s="61"/>
      <c r="AKX78" s="61"/>
      <c r="AKY78" s="61"/>
      <c r="AKZ78" s="61"/>
      <c r="ALA78" s="61"/>
      <c r="ALB78" s="61"/>
      <c r="ALC78" s="61"/>
      <c r="ALD78" s="61"/>
      <c r="ALE78" s="61"/>
      <c r="ALF78" s="61"/>
      <c r="ALG78" s="61"/>
      <c r="ALH78" s="61"/>
      <c r="ALI78" s="61"/>
      <c r="ALJ78" s="61"/>
      <c r="ALK78" s="61"/>
      <c r="ALL78" s="61"/>
      <c r="ALM78" s="61"/>
      <c r="ALN78" s="61"/>
      <c r="ALO78" s="61"/>
      <c r="ALP78" s="61"/>
      <c r="ALQ78" s="61"/>
      <c r="ALR78" s="61"/>
      <c r="ALS78" s="61"/>
      <c r="ALT78" s="61"/>
      <c r="ALU78" s="61"/>
      <c r="ALV78" s="61"/>
      <c r="ALW78" s="61"/>
      <c r="ALX78" s="61"/>
      <c r="ALY78" s="61"/>
      <c r="ALZ78" s="61"/>
      <c r="AMA78" s="61"/>
      <c r="AMB78" s="61"/>
      <c r="AMC78" s="61"/>
      <c r="AMD78" s="61"/>
      <c r="AME78" s="61"/>
      <c r="AMF78" s="61"/>
      <c r="AMG78" s="61"/>
      <c r="AMH78" s="61"/>
      <c r="AMI78" s="61"/>
      <c r="AMJ78" s="61"/>
      <c r="AMK78" s="61"/>
      <c r="AML78" s="61"/>
      <c r="AMM78" s="61"/>
      <c r="AMN78" s="61"/>
      <c r="AMO78" s="61"/>
      <c r="AMP78" s="61"/>
      <c r="AMQ78" s="61"/>
      <c r="AMR78" s="61"/>
      <c r="AMS78" s="61"/>
      <c r="AMT78" s="61"/>
      <c r="AMU78" s="61"/>
      <c r="AMV78" s="61"/>
      <c r="AMW78" s="61"/>
      <c r="AMX78" s="61"/>
      <c r="AMY78" s="61"/>
      <c r="AMZ78" s="61"/>
      <c r="ANA78" s="61"/>
      <c r="ANB78" s="61"/>
      <c r="ANC78" s="61"/>
      <c r="AND78" s="61"/>
      <c r="ANE78" s="61"/>
      <c r="ANF78" s="61"/>
      <c r="ANG78" s="61"/>
      <c r="ANH78" s="61"/>
      <c r="ANI78" s="61"/>
      <c r="ANJ78" s="61"/>
      <c r="ANK78" s="61"/>
      <c r="ANL78" s="61"/>
      <c r="ANM78" s="61"/>
      <c r="ANN78" s="61"/>
      <c r="ANO78" s="61"/>
      <c r="ANP78" s="61"/>
      <c r="ANQ78" s="61"/>
      <c r="ANR78" s="61"/>
      <c r="ANS78" s="61"/>
      <c r="ANT78" s="61"/>
      <c r="ANU78" s="61"/>
      <c r="ANV78" s="61"/>
      <c r="ANW78" s="61"/>
      <c r="ANX78" s="61"/>
      <c r="ANY78" s="61"/>
      <c r="ANZ78" s="61"/>
      <c r="AOA78" s="61"/>
      <c r="AOB78" s="61"/>
      <c r="AOC78" s="61"/>
      <c r="AOD78" s="61"/>
      <c r="AOE78" s="61"/>
      <c r="AOF78" s="61"/>
      <c r="AOG78" s="61"/>
      <c r="AOH78" s="61"/>
      <c r="AOI78" s="61"/>
      <c r="AOJ78" s="61"/>
      <c r="AOK78" s="61"/>
      <c r="AOL78" s="61"/>
      <c r="AOM78" s="61"/>
      <c r="AON78" s="61"/>
      <c r="AOO78" s="61"/>
      <c r="AOP78" s="61"/>
      <c r="AOQ78" s="61"/>
      <c r="AOR78" s="61"/>
      <c r="AOS78" s="61"/>
      <c r="AOT78" s="61"/>
      <c r="AOU78" s="61"/>
      <c r="AOV78" s="61"/>
      <c r="AOW78" s="61"/>
      <c r="AOX78" s="61"/>
      <c r="AOY78" s="61"/>
      <c r="AOZ78" s="61"/>
      <c r="APA78" s="61"/>
      <c r="APB78" s="61"/>
      <c r="APC78" s="61"/>
      <c r="APD78" s="61"/>
      <c r="APE78" s="61"/>
      <c r="APF78" s="61"/>
      <c r="APG78" s="61"/>
      <c r="APH78" s="61"/>
      <c r="API78" s="61"/>
      <c r="APJ78" s="61"/>
      <c r="APK78" s="61"/>
      <c r="APL78" s="61"/>
      <c r="APM78" s="61"/>
      <c r="APN78" s="61"/>
      <c r="APO78" s="61"/>
      <c r="APP78" s="61"/>
      <c r="APQ78" s="61"/>
      <c r="APR78" s="61"/>
      <c r="APS78" s="61"/>
      <c r="APT78" s="61"/>
      <c r="APU78" s="61"/>
      <c r="APV78" s="61"/>
      <c r="APW78" s="61"/>
      <c r="APX78" s="61"/>
      <c r="APY78" s="61"/>
      <c r="APZ78" s="61"/>
      <c r="AQA78" s="61"/>
      <c r="AQB78" s="61"/>
      <c r="AQC78" s="61"/>
      <c r="AQD78" s="61"/>
      <c r="AQE78" s="61"/>
      <c r="AQF78" s="61"/>
      <c r="AQG78" s="61"/>
      <c r="AQH78" s="61"/>
      <c r="AQI78" s="61"/>
      <c r="AQJ78" s="61"/>
      <c r="AQK78" s="61"/>
      <c r="AQL78" s="61"/>
      <c r="AQM78" s="61"/>
      <c r="AQN78" s="61"/>
      <c r="AQO78" s="61"/>
      <c r="AQP78" s="61"/>
      <c r="AQQ78" s="61"/>
      <c r="AQR78" s="61"/>
      <c r="AQS78" s="61"/>
      <c r="AQT78" s="61"/>
      <c r="AQU78" s="61"/>
      <c r="AQV78" s="61"/>
      <c r="AQW78" s="61"/>
      <c r="AQX78" s="61"/>
      <c r="AQY78" s="61"/>
      <c r="AQZ78" s="61"/>
      <c r="ARA78" s="61"/>
      <c r="ARB78" s="61"/>
      <c r="ARC78" s="61"/>
      <c r="ARD78" s="61"/>
      <c r="ARE78" s="61"/>
      <c r="ARF78" s="61"/>
      <c r="ARG78" s="61"/>
      <c r="ARH78" s="61"/>
      <c r="ARI78" s="61"/>
      <c r="ARJ78" s="61"/>
      <c r="ARK78" s="61"/>
      <c r="ARL78" s="61"/>
      <c r="ARM78" s="61"/>
      <c r="ARN78" s="61"/>
      <c r="ARO78" s="61"/>
      <c r="ARP78" s="61"/>
      <c r="ARQ78" s="61"/>
      <c r="ARR78" s="61"/>
      <c r="ARS78" s="61"/>
      <c r="ART78" s="61"/>
      <c r="ARU78" s="61"/>
      <c r="ARV78" s="61"/>
      <c r="ARW78" s="61"/>
      <c r="ARX78" s="61"/>
      <c r="ARY78" s="61"/>
      <c r="ARZ78" s="61"/>
      <c r="ASA78" s="61"/>
      <c r="ASB78" s="61"/>
      <c r="ASC78" s="61"/>
      <c r="ASD78" s="61"/>
      <c r="ASE78" s="61"/>
      <c r="ASF78" s="61"/>
      <c r="ASG78" s="61"/>
      <c r="ASH78" s="61"/>
      <c r="ASI78" s="61"/>
      <c r="ASJ78" s="61"/>
      <c r="ASK78" s="61"/>
      <c r="ASL78" s="61"/>
      <c r="ASM78" s="61"/>
      <c r="ASN78" s="61"/>
      <c r="ASO78" s="61"/>
      <c r="ASP78" s="61"/>
      <c r="ASQ78" s="61"/>
      <c r="ASR78" s="61"/>
      <c r="ASS78" s="61"/>
      <c r="AST78" s="61"/>
      <c r="ASU78" s="61"/>
      <c r="ASV78" s="61"/>
      <c r="ASW78" s="61"/>
      <c r="ASX78" s="61"/>
      <c r="ASY78" s="61"/>
      <c r="ASZ78" s="61"/>
      <c r="ATA78" s="61"/>
      <c r="ATB78" s="61"/>
      <c r="ATC78" s="61"/>
      <c r="ATD78" s="61"/>
      <c r="ATE78" s="61"/>
      <c r="ATF78" s="61"/>
      <c r="ATG78" s="61"/>
      <c r="ATH78" s="61"/>
      <c r="ATI78" s="61"/>
      <c r="ATJ78" s="61"/>
      <c r="ATK78" s="61"/>
      <c r="ATL78" s="61"/>
      <c r="ATM78" s="61"/>
      <c r="ATN78" s="61"/>
      <c r="ATO78" s="61"/>
      <c r="ATP78" s="61"/>
      <c r="ATQ78" s="61"/>
      <c r="ATR78" s="61"/>
      <c r="ATS78" s="61"/>
      <c r="ATT78" s="61"/>
      <c r="ATU78" s="61"/>
      <c r="ATV78" s="61"/>
      <c r="ATW78" s="61"/>
      <c r="ATX78" s="61"/>
      <c r="ATY78" s="61"/>
      <c r="ATZ78" s="61"/>
      <c r="AUA78" s="61"/>
      <c r="AUB78" s="61"/>
      <c r="AUC78" s="61"/>
      <c r="AUD78" s="61"/>
      <c r="AUE78" s="61"/>
      <c r="AUF78" s="61"/>
      <c r="AUG78" s="61"/>
      <c r="AUH78" s="61"/>
      <c r="AUI78" s="61"/>
      <c r="AUJ78" s="61"/>
      <c r="AUK78" s="61"/>
      <c r="AUL78" s="61"/>
      <c r="AUM78" s="61"/>
      <c r="AUN78" s="61"/>
      <c r="AUO78" s="61"/>
      <c r="AUP78" s="61"/>
      <c r="AUQ78" s="61"/>
      <c r="AUR78" s="61"/>
      <c r="AUS78" s="61"/>
      <c r="AUT78" s="61"/>
      <c r="AUU78" s="61"/>
      <c r="AUV78" s="61"/>
      <c r="AUW78" s="61"/>
      <c r="AUX78" s="61"/>
      <c r="AUY78" s="61"/>
      <c r="AUZ78" s="61"/>
      <c r="AVA78" s="61"/>
      <c r="AVB78" s="61"/>
      <c r="AVC78" s="61"/>
      <c r="AVD78" s="61"/>
      <c r="AVE78" s="61"/>
      <c r="AVF78" s="61"/>
      <c r="AVG78" s="61"/>
      <c r="AVH78" s="61"/>
      <c r="AVI78" s="61"/>
      <c r="AVJ78" s="61"/>
      <c r="AVK78" s="61"/>
      <c r="AVL78" s="61"/>
      <c r="AVM78" s="61"/>
      <c r="AVN78" s="61"/>
      <c r="AVO78" s="61"/>
      <c r="AVP78" s="61"/>
      <c r="AVQ78" s="61"/>
      <c r="AVR78" s="61"/>
      <c r="AVS78" s="61"/>
      <c r="AVT78" s="61"/>
      <c r="AVU78" s="61"/>
      <c r="AVV78" s="61"/>
      <c r="AVW78" s="61"/>
      <c r="AVX78" s="61"/>
      <c r="AVY78" s="61"/>
      <c r="AVZ78" s="61"/>
      <c r="AWA78" s="61"/>
      <c r="AWB78" s="61"/>
      <c r="AWC78" s="61"/>
      <c r="AWD78" s="61"/>
      <c r="AWE78" s="61"/>
      <c r="AWF78" s="61"/>
      <c r="AWG78" s="61"/>
      <c r="AWH78" s="61"/>
      <c r="AWI78" s="61"/>
      <c r="AWJ78" s="61"/>
      <c r="AWK78" s="61"/>
      <c r="AWL78" s="61"/>
      <c r="AWM78" s="61"/>
      <c r="AWN78" s="61"/>
      <c r="AWO78" s="61"/>
      <c r="AWP78" s="61"/>
      <c r="AWQ78" s="61"/>
      <c r="AWR78" s="61"/>
      <c r="AWS78" s="61"/>
      <c r="AWT78" s="61"/>
      <c r="AWU78" s="61"/>
      <c r="AWV78" s="61"/>
      <c r="AWW78" s="61"/>
      <c r="AWX78" s="61"/>
      <c r="AWY78" s="61"/>
      <c r="AWZ78" s="61"/>
      <c r="AXA78" s="61"/>
      <c r="AXB78" s="61"/>
      <c r="AXC78" s="61"/>
      <c r="AXD78" s="61"/>
      <c r="AXE78" s="61"/>
      <c r="AXF78" s="61"/>
      <c r="AXG78" s="61"/>
      <c r="AXH78" s="61"/>
      <c r="AXI78" s="61"/>
      <c r="AXJ78" s="61"/>
      <c r="AXK78" s="61"/>
      <c r="AXL78" s="61"/>
      <c r="AXM78" s="61"/>
      <c r="AXN78" s="61"/>
      <c r="AXO78" s="61"/>
      <c r="AXP78" s="61"/>
      <c r="AXQ78" s="61"/>
      <c r="AXR78" s="61"/>
      <c r="AXS78" s="61"/>
      <c r="AXT78" s="61"/>
      <c r="AXU78" s="61"/>
      <c r="AXV78" s="61"/>
      <c r="AXW78" s="61"/>
      <c r="AXX78" s="61"/>
      <c r="AXY78" s="61"/>
      <c r="AXZ78" s="61"/>
      <c r="AYA78" s="61"/>
      <c r="AYB78" s="61"/>
      <c r="AYC78" s="61"/>
      <c r="AYD78" s="61"/>
      <c r="AYE78" s="61"/>
      <c r="AYF78" s="61"/>
      <c r="AYG78" s="61"/>
      <c r="AYH78" s="61"/>
      <c r="AYI78" s="61"/>
      <c r="AYJ78" s="61"/>
      <c r="AYK78" s="61"/>
      <c r="AYL78" s="61"/>
      <c r="AYM78" s="61"/>
      <c r="AYN78" s="61"/>
      <c r="AYO78" s="61"/>
      <c r="AYP78" s="61"/>
      <c r="AYQ78" s="61"/>
      <c r="AYR78" s="61"/>
      <c r="AYS78" s="61"/>
      <c r="AYT78" s="61"/>
      <c r="AYU78" s="61"/>
      <c r="AYV78" s="61"/>
      <c r="AYW78" s="61"/>
      <c r="AYX78" s="61"/>
      <c r="AYY78" s="61"/>
      <c r="AYZ78" s="61"/>
      <c r="AZA78" s="61"/>
      <c r="AZB78" s="61"/>
      <c r="AZC78" s="61"/>
      <c r="AZD78" s="61"/>
      <c r="AZE78" s="61"/>
      <c r="AZF78" s="61"/>
      <c r="AZG78" s="61"/>
      <c r="AZH78" s="61"/>
      <c r="AZI78" s="61"/>
      <c r="AZJ78" s="61"/>
      <c r="AZK78" s="61"/>
      <c r="AZL78" s="61"/>
      <c r="AZM78" s="61"/>
      <c r="AZN78" s="61"/>
      <c r="AZO78" s="61"/>
      <c r="AZP78" s="61"/>
      <c r="AZQ78" s="61"/>
      <c r="AZR78" s="61"/>
      <c r="AZS78" s="61"/>
      <c r="AZT78" s="61"/>
      <c r="AZU78" s="61"/>
      <c r="AZV78" s="61"/>
      <c r="AZW78" s="61"/>
      <c r="AZX78" s="61"/>
      <c r="AZY78" s="61"/>
      <c r="AZZ78" s="61"/>
      <c r="BAA78" s="61"/>
      <c r="BAB78" s="61"/>
      <c r="BAC78" s="61"/>
      <c r="BAD78" s="61"/>
      <c r="BAE78" s="61"/>
      <c r="BAF78" s="61"/>
      <c r="BAG78" s="61"/>
      <c r="BAH78" s="61"/>
      <c r="BAI78" s="61"/>
      <c r="BAJ78" s="61"/>
      <c r="BAK78" s="61"/>
      <c r="BAL78" s="61"/>
      <c r="BAM78" s="61"/>
      <c r="BAN78" s="61"/>
      <c r="BAO78" s="61"/>
      <c r="BAP78" s="61"/>
      <c r="BAQ78" s="61"/>
      <c r="BAR78" s="61"/>
      <c r="BAS78" s="61"/>
      <c r="BAT78" s="61"/>
      <c r="BAU78" s="61"/>
      <c r="BAV78" s="61"/>
      <c r="BAW78" s="61"/>
      <c r="BAX78" s="61"/>
      <c r="BAY78" s="61"/>
      <c r="BAZ78" s="61"/>
      <c r="BBA78" s="61"/>
      <c r="BBB78" s="61"/>
      <c r="BBC78" s="61"/>
      <c r="BBD78" s="61"/>
      <c r="BBE78" s="61"/>
      <c r="BBF78" s="61"/>
      <c r="BBG78" s="61"/>
      <c r="BBH78" s="61"/>
      <c r="BBI78" s="61"/>
      <c r="BBJ78" s="61"/>
      <c r="BBK78" s="61"/>
      <c r="BBL78" s="61"/>
      <c r="BBM78" s="61"/>
      <c r="BBN78" s="61"/>
      <c r="BBO78" s="61"/>
      <c r="BBP78" s="61"/>
      <c r="BBQ78" s="61"/>
      <c r="BBR78" s="61"/>
      <c r="BBS78" s="61"/>
      <c r="BBT78" s="61"/>
      <c r="BBU78" s="61"/>
      <c r="BBV78" s="61"/>
      <c r="BBW78" s="61"/>
      <c r="BBX78" s="61"/>
      <c r="BBY78" s="61"/>
      <c r="BBZ78" s="61"/>
      <c r="BCA78" s="61"/>
      <c r="BCB78" s="61"/>
      <c r="BCC78" s="61"/>
      <c r="BCD78" s="61"/>
      <c r="BCE78" s="61"/>
      <c r="BCF78" s="61"/>
      <c r="BCG78" s="61"/>
      <c r="BCH78" s="61"/>
      <c r="BCI78" s="61"/>
      <c r="BCJ78" s="61"/>
      <c r="BCK78" s="61"/>
      <c r="BCL78" s="61"/>
      <c r="BCM78" s="61"/>
      <c r="BCN78" s="61"/>
      <c r="BCO78" s="61"/>
      <c r="BCP78" s="61"/>
      <c r="BCQ78" s="61"/>
      <c r="BCR78" s="61"/>
      <c r="BCS78" s="61"/>
      <c r="BCT78" s="61"/>
      <c r="BCU78" s="61"/>
      <c r="BCV78" s="61"/>
      <c r="BCW78" s="61"/>
      <c r="BCX78" s="61"/>
      <c r="BCY78" s="61"/>
      <c r="BCZ78" s="61"/>
      <c r="BDA78" s="61"/>
      <c r="BDB78" s="61"/>
      <c r="BDC78" s="61"/>
      <c r="BDD78" s="61"/>
      <c r="BDE78" s="61"/>
      <c r="BDF78" s="61"/>
      <c r="BDG78" s="61"/>
      <c r="BDH78" s="61"/>
      <c r="BDI78" s="61"/>
      <c r="BDJ78" s="61"/>
      <c r="BDK78" s="61"/>
      <c r="BDL78" s="61"/>
      <c r="BDM78" s="61"/>
      <c r="BDN78" s="61"/>
      <c r="BDO78" s="61"/>
      <c r="BDP78" s="61"/>
      <c r="BDQ78" s="61"/>
      <c r="BDR78" s="61"/>
      <c r="BDS78" s="61"/>
      <c r="BDT78" s="61"/>
      <c r="BDU78" s="61"/>
      <c r="BDV78" s="61"/>
      <c r="BDW78" s="61"/>
      <c r="BDX78" s="61"/>
      <c r="BDY78" s="61"/>
      <c r="BDZ78" s="61"/>
      <c r="BEA78" s="61"/>
      <c r="BEB78" s="61"/>
      <c r="BEC78" s="61"/>
      <c r="BED78" s="61"/>
      <c r="BEE78" s="61"/>
      <c r="BEF78" s="61"/>
      <c r="BEG78" s="61"/>
      <c r="BEH78" s="61"/>
      <c r="BEI78" s="61"/>
      <c r="BEJ78" s="61"/>
      <c r="BEK78" s="61"/>
      <c r="BEL78" s="61"/>
      <c r="BEM78" s="61"/>
      <c r="BEN78" s="61"/>
      <c r="BEO78" s="61"/>
      <c r="BEP78" s="61"/>
      <c r="BEQ78" s="61"/>
      <c r="BER78" s="61"/>
      <c r="BES78" s="61"/>
      <c r="BET78" s="61"/>
      <c r="BEU78" s="61"/>
      <c r="BEV78" s="61"/>
      <c r="BEW78" s="61"/>
      <c r="BEX78" s="61"/>
      <c r="BEY78" s="61"/>
      <c r="BEZ78" s="61"/>
      <c r="BFA78" s="61"/>
      <c r="BFB78" s="61"/>
      <c r="BFC78" s="61"/>
      <c r="BFD78" s="61"/>
      <c r="BFE78" s="61"/>
      <c r="BFF78" s="61"/>
      <c r="BFG78" s="61"/>
      <c r="BFH78" s="61"/>
      <c r="BFI78" s="61"/>
      <c r="BFJ78" s="61"/>
      <c r="BFK78" s="61"/>
      <c r="BFL78" s="61"/>
      <c r="BFM78" s="61"/>
      <c r="BFN78" s="61"/>
      <c r="BFO78" s="61"/>
      <c r="BFP78" s="61"/>
      <c r="BFQ78" s="61"/>
      <c r="BFR78" s="61"/>
      <c r="BFS78" s="61"/>
      <c r="BFT78" s="61"/>
      <c r="BFU78" s="61"/>
      <c r="BFV78" s="61"/>
      <c r="BFW78" s="61"/>
      <c r="BFX78" s="61"/>
      <c r="BFY78" s="61"/>
      <c r="BFZ78" s="61"/>
      <c r="BGA78" s="61"/>
      <c r="BGB78" s="61"/>
      <c r="BGC78" s="61"/>
      <c r="BGD78" s="61"/>
      <c r="BGE78" s="61"/>
      <c r="BGF78" s="61"/>
      <c r="BGG78" s="61"/>
      <c r="BGH78" s="61"/>
      <c r="BGI78" s="61"/>
      <c r="BGJ78" s="61"/>
      <c r="BGK78" s="61"/>
      <c r="BGL78" s="61"/>
      <c r="BGM78" s="61"/>
      <c r="BGN78" s="61"/>
      <c r="BGO78" s="61"/>
      <c r="BGP78" s="61"/>
      <c r="BGQ78" s="61"/>
      <c r="BGR78" s="61"/>
      <c r="BGS78" s="61"/>
      <c r="BGT78" s="61"/>
      <c r="BGU78" s="61"/>
      <c r="BGV78" s="61"/>
      <c r="BGW78" s="61"/>
      <c r="BGX78" s="61"/>
      <c r="BGY78" s="61"/>
      <c r="BGZ78" s="61"/>
      <c r="BHA78" s="61"/>
      <c r="BHB78" s="61"/>
      <c r="BHC78" s="61"/>
      <c r="BHD78" s="61"/>
      <c r="BHE78" s="61"/>
      <c r="BHF78" s="61"/>
      <c r="BHG78" s="61"/>
      <c r="BHH78" s="61"/>
      <c r="BHI78" s="61"/>
      <c r="BHJ78" s="61"/>
      <c r="BHK78" s="61"/>
      <c r="BHL78" s="61"/>
      <c r="BHM78" s="61"/>
      <c r="BHN78" s="61"/>
      <c r="BHO78" s="61"/>
      <c r="BHP78" s="61"/>
      <c r="BHQ78" s="61"/>
      <c r="BHR78" s="61"/>
      <c r="BHS78" s="61"/>
      <c r="BHT78" s="61"/>
      <c r="BHU78" s="61"/>
      <c r="BHV78" s="61"/>
      <c r="BHW78" s="61"/>
      <c r="BHX78" s="61"/>
      <c r="BHY78" s="61"/>
      <c r="BHZ78" s="61"/>
      <c r="BIA78" s="61"/>
      <c r="BIB78" s="61"/>
      <c r="BIC78" s="61"/>
      <c r="BID78" s="61"/>
      <c r="BIE78" s="61"/>
      <c r="BIF78" s="61"/>
      <c r="BIG78" s="61"/>
      <c r="BIH78" s="61"/>
      <c r="BII78" s="61"/>
      <c r="BIJ78" s="61"/>
      <c r="BIK78" s="61"/>
      <c r="BIL78" s="61"/>
      <c r="BIM78" s="61"/>
      <c r="BIN78" s="61"/>
      <c r="BIO78" s="61"/>
      <c r="BIP78" s="61"/>
      <c r="BIQ78" s="61"/>
      <c r="BIR78" s="61"/>
      <c r="BIS78" s="61"/>
      <c r="BIT78" s="61"/>
      <c r="BIU78" s="61"/>
      <c r="BIV78" s="61"/>
      <c r="BIW78" s="61"/>
      <c r="BIX78" s="61"/>
      <c r="BIY78" s="61"/>
      <c r="BIZ78" s="61"/>
      <c r="BJA78" s="61"/>
      <c r="BJB78" s="61"/>
      <c r="BJC78" s="61"/>
      <c r="BJD78" s="61"/>
      <c r="BJE78" s="61"/>
      <c r="BJF78" s="61"/>
      <c r="BJG78" s="61"/>
      <c r="BJH78" s="61"/>
      <c r="BJI78" s="61"/>
      <c r="BJJ78" s="61"/>
      <c r="BJK78" s="61"/>
      <c r="BJL78" s="61"/>
      <c r="BJM78" s="61"/>
      <c r="BJN78" s="61"/>
      <c r="BJO78" s="61"/>
      <c r="BJP78" s="61"/>
      <c r="BJQ78" s="61"/>
      <c r="BJR78" s="61"/>
      <c r="BJS78" s="61"/>
      <c r="BJT78" s="61"/>
      <c r="BJU78" s="61"/>
      <c r="BJV78" s="61"/>
      <c r="BJW78" s="61"/>
      <c r="BJX78" s="61"/>
      <c r="BJY78" s="61"/>
      <c r="BJZ78" s="61"/>
      <c r="BKA78" s="61"/>
      <c r="BKB78" s="61"/>
      <c r="BKC78" s="61"/>
      <c r="BKD78" s="61"/>
      <c r="BKE78" s="61"/>
      <c r="BKF78" s="61"/>
      <c r="BKG78" s="61"/>
      <c r="BKH78" s="61"/>
      <c r="BKI78" s="61"/>
      <c r="BKJ78" s="61"/>
      <c r="BKK78" s="61"/>
      <c r="BKL78" s="61"/>
      <c r="BKM78" s="61"/>
      <c r="BKN78" s="61"/>
      <c r="BKO78" s="61"/>
      <c r="BKP78" s="61"/>
      <c r="BKQ78" s="61"/>
      <c r="BKR78" s="61"/>
      <c r="BKS78" s="61"/>
      <c r="BKT78" s="61"/>
      <c r="BKU78" s="61"/>
      <c r="BKV78" s="61"/>
      <c r="BKW78" s="61"/>
      <c r="BKX78" s="61"/>
      <c r="BKY78" s="61"/>
      <c r="BKZ78" s="61"/>
      <c r="BLA78" s="61"/>
      <c r="BLB78" s="61"/>
      <c r="BLC78" s="61"/>
      <c r="BLD78" s="61"/>
      <c r="BLE78" s="61"/>
      <c r="BLF78" s="61"/>
      <c r="BLG78" s="61"/>
      <c r="BLH78" s="61"/>
      <c r="BLI78" s="61"/>
      <c r="BLJ78" s="61"/>
      <c r="BLK78" s="61"/>
      <c r="BLL78" s="61"/>
      <c r="BLM78" s="61"/>
      <c r="BLN78" s="61"/>
      <c r="BLO78" s="61"/>
      <c r="BLP78" s="61"/>
      <c r="BLQ78" s="61"/>
      <c r="BLR78" s="61"/>
      <c r="BLS78" s="61"/>
      <c r="BLT78" s="61"/>
      <c r="BLU78" s="61"/>
      <c r="BLV78" s="61"/>
      <c r="BLW78" s="61"/>
      <c r="BLX78" s="61"/>
      <c r="BLY78" s="61"/>
      <c r="BLZ78" s="61"/>
      <c r="BMA78" s="61"/>
      <c r="BMB78" s="61"/>
      <c r="BMC78" s="61"/>
      <c r="BMD78" s="61"/>
      <c r="BME78" s="61"/>
      <c r="BMF78" s="61"/>
      <c r="BMG78" s="61"/>
      <c r="BMH78" s="61"/>
      <c r="BMI78" s="61"/>
      <c r="BMJ78" s="61"/>
      <c r="BMK78" s="61"/>
      <c r="BML78" s="61"/>
      <c r="BMM78" s="61"/>
      <c r="BMN78" s="61"/>
      <c r="BMO78" s="61"/>
      <c r="BMP78" s="61"/>
      <c r="BMQ78" s="61"/>
      <c r="BMR78" s="61"/>
      <c r="BMS78" s="61"/>
      <c r="BMT78" s="61"/>
      <c r="BMU78" s="61"/>
      <c r="BMV78" s="61"/>
      <c r="BMW78" s="61"/>
      <c r="BMX78" s="61"/>
      <c r="BMY78" s="61"/>
      <c r="BMZ78" s="61"/>
      <c r="BNA78" s="61"/>
      <c r="BNB78" s="61"/>
      <c r="BNC78" s="61"/>
      <c r="BND78" s="61"/>
      <c r="BNE78" s="61"/>
      <c r="BNF78" s="61"/>
      <c r="BNG78" s="61"/>
      <c r="BNH78" s="61"/>
      <c r="BNI78" s="61"/>
      <c r="BNJ78" s="61"/>
      <c r="BNK78" s="61"/>
      <c r="BNL78" s="61"/>
      <c r="BNM78" s="61"/>
      <c r="BNN78" s="61"/>
      <c r="BNO78" s="61"/>
      <c r="BNP78" s="61"/>
      <c r="BNQ78" s="61"/>
      <c r="BNR78" s="61"/>
      <c r="BNS78" s="61"/>
      <c r="BNT78" s="61"/>
      <c r="BNU78" s="61"/>
      <c r="BNV78" s="61"/>
      <c r="BNW78" s="61"/>
      <c r="BNX78" s="61"/>
      <c r="BNY78" s="61"/>
      <c r="BNZ78" s="61"/>
      <c r="BOA78" s="61"/>
      <c r="BOB78" s="61"/>
      <c r="BOC78" s="61"/>
      <c r="BOD78" s="61"/>
      <c r="BOE78" s="61"/>
      <c r="BOF78" s="61"/>
      <c r="BOG78" s="61"/>
      <c r="BOH78" s="61"/>
      <c r="BOI78" s="61"/>
      <c r="BOJ78" s="61"/>
      <c r="BOK78" s="61"/>
      <c r="BOL78" s="61"/>
      <c r="BOM78" s="61"/>
      <c r="BON78" s="61"/>
      <c r="BOO78" s="61"/>
      <c r="BOP78" s="61"/>
      <c r="BOQ78" s="61"/>
      <c r="BOR78" s="61"/>
      <c r="BOS78" s="61"/>
      <c r="BOT78" s="61"/>
      <c r="BOU78" s="61"/>
      <c r="BOV78" s="61"/>
      <c r="BOW78" s="61"/>
      <c r="BOX78" s="61"/>
      <c r="BOY78" s="61"/>
      <c r="BOZ78" s="61"/>
      <c r="BPA78" s="61"/>
      <c r="BPB78" s="61"/>
      <c r="BPC78" s="61"/>
      <c r="BPD78" s="61"/>
      <c r="BPE78" s="61"/>
      <c r="BPF78" s="61"/>
      <c r="BPG78" s="61"/>
      <c r="BPH78" s="61"/>
      <c r="BPI78" s="61"/>
      <c r="BPJ78" s="61"/>
      <c r="BPK78" s="61"/>
      <c r="BPL78" s="61"/>
      <c r="BPM78" s="61"/>
      <c r="BPN78" s="61"/>
      <c r="BPO78" s="61"/>
      <c r="BPP78" s="61"/>
      <c r="BPQ78" s="61"/>
      <c r="BPR78" s="61"/>
      <c r="BPS78" s="61"/>
      <c r="BPT78" s="61"/>
      <c r="BPU78" s="61"/>
      <c r="BPV78" s="61"/>
      <c r="BPW78" s="61"/>
      <c r="BPX78" s="61"/>
      <c r="BPY78" s="61"/>
      <c r="BPZ78" s="61"/>
      <c r="BQA78" s="61"/>
      <c r="BQB78" s="61"/>
      <c r="BQC78" s="61"/>
      <c r="BQD78" s="61"/>
      <c r="BQE78" s="61"/>
      <c r="BQF78" s="61"/>
      <c r="BQG78" s="61"/>
      <c r="BQH78" s="61"/>
      <c r="BQI78" s="61"/>
      <c r="BQJ78" s="61"/>
      <c r="BQK78" s="61"/>
      <c r="BQL78" s="61"/>
      <c r="BQM78" s="61"/>
      <c r="BQN78" s="61"/>
      <c r="BQO78" s="61"/>
      <c r="BQP78" s="61"/>
      <c r="BQQ78" s="61"/>
      <c r="BQR78" s="61"/>
      <c r="BQS78" s="61"/>
      <c r="BQT78" s="61"/>
      <c r="BQU78" s="61"/>
      <c r="BQV78" s="61"/>
      <c r="BQW78" s="61"/>
      <c r="BQX78" s="61"/>
      <c r="BQY78" s="61"/>
      <c r="BQZ78" s="61"/>
      <c r="BRA78" s="61"/>
      <c r="BRB78" s="61"/>
      <c r="BRC78" s="61"/>
      <c r="BRD78" s="61"/>
      <c r="BRE78" s="61"/>
      <c r="BRF78" s="61"/>
      <c r="BRG78" s="61"/>
      <c r="BRH78" s="61"/>
      <c r="BRI78" s="61"/>
      <c r="BRJ78" s="61"/>
      <c r="BRK78" s="61"/>
      <c r="BRL78" s="61"/>
      <c r="BRM78" s="61"/>
      <c r="BRN78" s="61"/>
      <c r="BRO78" s="61"/>
      <c r="BRP78" s="61"/>
      <c r="BRQ78" s="61"/>
      <c r="BRR78" s="61"/>
      <c r="BRS78" s="61"/>
      <c r="BRT78" s="61"/>
      <c r="BRU78" s="61"/>
      <c r="BRV78" s="61"/>
      <c r="BRW78" s="61"/>
      <c r="BRX78" s="61"/>
      <c r="BRY78" s="61"/>
      <c r="BRZ78" s="61"/>
      <c r="BSA78" s="61"/>
      <c r="BSB78" s="61"/>
      <c r="BSC78" s="61"/>
      <c r="BSD78" s="61"/>
      <c r="BSE78" s="61"/>
      <c r="BSF78" s="61"/>
      <c r="BSG78" s="61"/>
      <c r="BSH78" s="61"/>
      <c r="BSI78" s="61"/>
      <c r="BSJ78" s="61"/>
      <c r="BSK78" s="61"/>
      <c r="BSL78" s="61"/>
      <c r="BSM78" s="61"/>
      <c r="BSN78" s="61"/>
      <c r="BSO78" s="61"/>
      <c r="BSP78" s="61"/>
      <c r="BSQ78" s="61"/>
      <c r="BSR78" s="61"/>
      <c r="BSS78" s="61"/>
      <c r="BST78" s="61"/>
      <c r="BSU78" s="61"/>
      <c r="BSV78" s="61"/>
      <c r="BSW78" s="61"/>
      <c r="BSX78" s="61"/>
      <c r="BSY78" s="61"/>
      <c r="BSZ78" s="61"/>
      <c r="BTA78" s="61"/>
      <c r="BTB78" s="61"/>
      <c r="BTC78" s="61"/>
      <c r="BTD78" s="61"/>
      <c r="BTE78" s="61"/>
      <c r="BTF78" s="61"/>
      <c r="BTG78" s="61"/>
      <c r="BTH78" s="61"/>
      <c r="BTI78" s="61"/>
      <c r="BTJ78" s="61"/>
      <c r="BTK78" s="61"/>
      <c r="BTL78" s="61"/>
      <c r="BTM78" s="61"/>
      <c r="BTN78" s="61"/>
      <c r="BTO78" s="61"/>
      <c r="BTP78" s="61"/>
      <c r="BTQ78" s="61"/>
      <c r="BTR78" s="61"/>
      <c r="BTS78" s="61"/>
      <c r="BTT78" s="61"/>
      <c r="BTU78" s="61"/>
      <c r="BTV78" s="61"/>
      <c r="BTW78" s="61"/>
      <c r="BTX78" s="61"/>
      <c r="BTY78" s="61"/>
      <c r="BTZ78" s="61"/>
      <c r="BUA78" s="61"/>
      <c r="BUB78" s="61"/>
      <c r="BUC78" s="61"/>
      <c r="BUD78" s="61"/>
      <c r="BUE78" s="61"/>
      <c r="BUF78" s="61"/>
      <c r="BUG78" s="61"/>
      <c r="BUH78" s="61"/>
      <c r="BUI78" s="61"/>
      <c r="BUJ78" s="61"/>
      <c r="BUK78" s="61"/>
      <c r="BUL78" s="61"/>
      <c r="BUM78" s="61"/>
      <c r="BUN78" s="61"/>
      <c r="BUO78" s="61"/>
      <c r="BUP78" s="61"/>
      <c r="BUQ78" s="61"/>
      <c r="BUR78" s="61"/>
      <c r="BUS78" s="61"/>
      <c r="BUT78" s="61"/>
      <c r="BUU78" s="61"/>
      <c r="BUV78" s="61"/>
      <c r="BUW78" s="61"/>
      <c r="BUX78" s="61"/>
      <c r="BUY78" s="61"/>
      <c r="BUZ78" s="61"/>
      <c r="BVA78" s="61"/>
      <c r="BVB78" s="61"/>
      <c r="BVC78" s="61"/>
      <c r="BVD78" s="61"/>
      <c r="BVE78" s="61"/>
      <c r="BVF78" s="61"/>
      <c r="BVG78" s="61"/>
      <c r="BVH78" s="61"/>
      <c r="BVI78" s="61"/>
      <c r="BVJ78" s="61"/>
      <c r="BVK78" s="61"/>
      <c r="BVL78" s="61"/>
      <c r="BVM78" s="61"/>
      <c r="BVN78" s="61"/>
      <c r="BVO78" s="61"/>
      <c r="BVP78" s="61"/>
      <c r="BVQ78" s="61"/>
      <c r="BVR78" s="61"/>
      <c r="BVS78" s="61"/>
      <c r="BVT78" s="61"/>
      <c r="BVU78" s="61"/>
      <c r="BVV78" s="61"/>
      <c r="BVW78" s="61"/>
      <c r="BVX78" s="61"/>
      <c r="BVY78" s="61"/>
      <c r="BVZ78" s="61"/>
      <c r="BWA78" s="61"/>
      <c r="BWB78" s="61"/>
      <c r="BWC78" s="61"/>
      <c r="BWD78" s="61"/>
      <c r="BWE78" s="61"/>
      <c r="BWF78" s="61"/>
      <c r="BWG78" s="61"/>
      <c r="BWH78" s="61"/>
      <c r="BWI78" s="61"/>
      <c r="BWJ78" s="61"/>
      <c r="BWK78" s="61"/>
      <c r="BWL78" s="61"/>
      <c r="BWM78" s="61"/>
      <c r="BWN78" s="61"/>
      <c r="BWO78" s="61"/>
      <c r="BWP78" s="61"/>
      <c r="BWQ78" s="61"/>
      <c r="BWR78" s="61"/>
      <c r="BWS78" s="61"/>
      <c r="BWT78" s="61"/>
      <c r="BWU78" s="61"/>
      <c r="BWV78" s="61"/>
      <c r="BWW78" s="61"/>
      <c r="BWX78" s="61"/>
      <c r="BWY78" s="61"/>
      <c r="BWZ78" s="61"/>
      <c r="BXA78" s="61"/>
      <c r="BXB78" s="61"/>
      <c r="BXC78" s="61"/>
      <c r="BXD78" s="61"/>
      <c r="BXE78" s="61"/>
      <c r="BXF78" s="61"/>
      <c r="BXG78" s="61"/>
      <c r="BXH78" s="61"/>
      <c r="BXI78" s="61"/>
      <c r="BXJ78" s="61"/>
      <c r="BXK78" s="61"/>
      <c r="BXL78" s="61"/>
      <c r="BXM78" s="61"/>
      <c r="BXN78" s="61"/>
      <c r="BXO78" s="61"/>
      <c r="BXP78" s="61"/>
      <c r="BXQ78" s="61"/>
      <c r="BXR78" s="61"/>
      <c r="BXS78" s="61"/>
      <c r="BXT78" s="61"/>
      <c r="BXU78" s="61"/>
      <c r="BXV78" s="61"/>
      <c r="BXW78" s="61"/>
      <c r="BXX78" s="61"/>
      <c r="BXY78" s="61"/>
      <c r="BXZ78" s="61"/>
      <c r="BYA78" s="61"/>
      <c r="BYB78" s="61"/>
      <c r="BYC78" s="61"/>
      <c r="BYD78" s="61"/>
      <c r="BYE78" s="61"/>
      <c r="BYF78" s="61"/>
      <c r="BYG78" s="61"/>
      <c r="BYH78" s="61"/>
      <c r="BYI78" s="61"/>
      <c r="BYJ78" s="61"/>
      <c r="BYK78" s="61"/>
      <c r="BYL78" s="61"/>
      <c r="BYM78" s="61"/>
      <c r="BYN78" s="61"/>
      <c r="BYO78" s="61"/>
      <c r="BYP78" s="61"/>
      <c r="BYQ78" s="61"/>
      <c r="BYR78" s="61"/>
      <c r="BYS78" s="61"/>
      <c r="BYT78" s="61"/>
      <c r="BYU78" s="61"/>
      <c r="BYV78" s="61"/>
      <c r="BYW78" s="61"/>
      <c r="BYX78" s="61"/>
      <c r="BYY78" s="61"/>
      <c r="BYZ78" s="61"/>
      <c r="BZA78" s="61"/>
      <c r="BZB78" s="61"/>
      <c r="BZC78" s="61"/>
      <c r="BZD78" s="61"/>
      <c r="BZE78" s="61"/>
      <c r="BZF78" s="61"/>
      <c r="BZG78" s="61"/>
      <c r="BZH78" s="61"/>
      <c r="BZI78" s="61"/>
      <c r="BZJ78" s="61"/>
      <c r="BZK78" s="61"/>
      <c r="BZL78" s="61"/>
      <c r="BZM78" s="61"/>
      <c r="BZN78" s="61"/>
      <c r="BZO78" s="61"/>
      <c r="BZP78" s="61"/>
      <c r="BZQ78" s="61"/>
      <c r="BZR78" s="61"/>
      <c r="BZS78" s="61"/>
      <c r="BZT78" s="61"/>
      <c r="BZU78" s="61"/>
      <c r="BZV78" s="61"/>
      <c r="BZW78" s="61"/>
      <c r="BZX78" s="61"/>
      <c r="BZY78" s="61"/>
      <c r="BZZ78" s="61"/>
      <c r="CAA78" s="61"/>
      <c r="CAB78" s="61"/>
      <c r="CAC78" s="61"/>
      <c r="CAD78" s="61"/>
      <c r="CAE78" s="61"/>
      <c r="CAF78" s="61"/>
      <c r="CAG78" s="61"/>
      <c r="CAH78" s="61"/>
      <c r="CAI78" s="61"/>
      <c r="CAJ78" s="61"/>
      <c r="CAK78" s="61"/>
      <c r="CAL78" s="61"/>
      <c r="CAM78" s="61"/>
      <c r="CAN78" s="61"/>
      <c r="CAO78" s="61"/>
      <c r="CAP78" s="61"/>
      <c r="CAQ78" s="61"/>
      <c r="CAR78" s="61"/>
      <c r="CAS78" s="61"/>
      <c r="CAT78" s="61"/>
      <c r="CAU78" s="61"/>
      <c r="CAV78" s="61"/>
      <c r="CAW78" s="61"/>
      <c r="CAX78" s="61"/>
      <c r="CAY78" s="61"/>
      <c r="CAZ78" s="61"/>
      <c r="CBA78" s="61"/>
      <c r="CBB78" s="61"/>
      <c r="CBC78" s="61"/>
      <c r="CBD78" s="61"/>
      <c r="CBE78" s="61"/>
      <c r="CBF78" s="61"/>
      <c r="CBG78" s="61"/>
      <c r="CBH78" s="61"/>
      <c r="CBI78" s="61"/>
      <c r="CBJ78" s="61"/>
      <c r="CBK78" s="61"/>
      <c r="CBL78" s="61"/>
      <c r="CBM78" s="61"/>
      <c r="CBN78" s="61"/>
      <c r="CBO78" s="61"/>
    </row>
    <row r="79" spans="1:2095" s="32" customFormat="1" ht="47.25">
      <c r="A79" s="85"/>
      <c r="B79" s="86"/>
      <c r="C79" s="85"/>
      <c r="D79" s="85"/>
      <c r="E79" s="86"/>
      <c r="F79" s="46" t="s">
        <v>75</v>
      </c>
      <c r="G79" s="5">
        <f t="shared" si="33"/>
        <v>89148</v>
      </c>
      <c r="H79" s="31">
        <v>0</v>
      </c>
      <c r="I79" s="31">
        <v>89148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78"/>
      <c r="P79" s="78"/>
      <c r="Q79" s="78"/>
      <c r="R79" s="78"/>
      <c r="S79" s="78"/>
      <c r="T79" s="78"/>
      <c r="U79" s="78"/>
      <c r="V79" s="78"/>
      <c r="W79" s="78"/>
      <c r="X79" s="75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61"/>
      <c r="CW79" s="61"/>
      <c r="CX79" s="61"/>
      <c r="CY79" s="61"/>
      <c r="CZ79" s="61"/>
      <c r="DA79" s="61"/>
      <c r="DB79" s="61"/>
      <c r="DC79" s="61"/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  <c r="EY79" s="61"/>
      <c r="EZ79" s="61"/>
      <c r="FA79" s="61"/>
      <c r="FB79" s="61"/>
      <c r="FC79" s="61"/>
      <c r="FD79" s="61"/>
      <c r="FE79" s="61"/>
      <c r="FF79" s="61"/>
      <c r="FG79" s="61"/>
      <c r="FH79" s="61"/>
      <c r="FI79" s="61"/>
      <c r="FJ79" s="61"/>
      <c r="FK79" s="61"/>
      <c r="FL79" s="61"/>
      <c r="FM79" s="61"/>
      <c r="FN79" s="61"/>
      <c r="FO79" s="61"/>
      <c r="FP79" s="61"/>
      <c r="FQ79" s="61"/>
      <c r="FR79" s="61"/>
      <c r="FS79" s="61"/>
      <c r="FT79" s="61"/>
      <c r="FU79" s="61"/>
      <c r="FV79" s="61"/>
      <c r="FW79" s="61"/>
      <c r="FX79" s="61"/>
      <c r="FY79" s="61"/>
      <c r="FZ79" s="61"/>
      <c r="GA79" s="61"/>
      <c r="GB79" s="61"/>
      <c r="GC79" s="61"/>
      <c r="GD79" s="61"/>
      <c r="GE79" s="61"/>
      <c r="GF79" s="61"/>
      <c r="GG79" s="61"/>
      <c r="GH79" s="61"/>
      <c r="GI79" s="61"/>
      <c r="GJ79" s="61"/>
      <c r="GK79" s="61"/>
      <c r="GL79" s="61"/>
      <c r="GM79" s="61"/>
      <c r="GN79" s="61"/>
      <c r="GO79" s="61"/>
      <c r="GP79" s="61"/>
      <c r="GQ79" s="61"/>
      <c r="GR79" s="61"/>
      <c r="GS79" s="61"/>
      <c r="GT79" s="61"/>
      <c r="GU79" s="61"/>
      <c r="GV79" s="61"/>
      <c r="GW79" s="61"/>
      <c r="GX79" s="61"/>
      <c r="GY79" s="61"/>
      <c r="GZ79" s="61"/>
      <c r="HA79" s="61"/>
      <c r="HB79" s="61"/>
      <c r="HC79" s="61"/>
      <c r="HD79" s="61"/>
      <c r="HE79" s="61"/>
      <c r="HF79" s="61"/>
      <c r="HG79" s="61"/>
      <c r="HH79" s="61"/>
      <c r="HI79" s="61"/>
      <c r="HJ79" s="61"/>
      <c r="HK79" s="61"/>
      <c r="HL79" s="61"/>
      <c r="HM79" s="61"/>
      <c r="HN79" s="61"/>
      <c r="HO79" s="61"/>
      <c r="HP79" s="61"/>
      <c r="HQ79" s="61"/>
      <c r="HR79" s="61"/>
      <c r="HS79" s="61"/>
      <c r="HT79" s="61"/>
      <c r="HU79" s="61"/>
      <c r="HV79" s="61"/>
      <c r="HW79" s="61"/>
      <c r="HX79" s="61"/>
      <c r="HY79" s="61"/>
      <c r="HZ79" s="61"/>
      <c r="IA79" s="61"/>
      <c r="IB79" s="61"/>
      <c r="IC79" s="61"/>
      <c r="ID79" s="61"/>
      <c r="IE79" s="61"/>
      <c r="IF79" s="61"/>
      <c r="IG79" s="61"/>
      <c r="IH79" s="61"/>
      <c r="II79" s="61"/>
      <c r="IJ79" s="61"/>
      <c r="IK79" s="61"/>
      <c r="IL79" s="61"/>
      <c r="IM79" s="61"/>
      <c r="IN79" s="61"/>
      <c r="IO79" s="61"/>
      <c r="IP79" s="61"/>
      <c r="IQ79" s="61"/>
      <c r="IR79" s="61"/>
      <c r="IS79" s="61"/>
      <c r="IT79" s="61"/>
      <c r="IU79" s="61"/>
      <c r="IV79" s="61"/>
      <c r="IW79" s="61"/>
      <c r="IX79" s="61"/>
      <c r="IY79" s="61"/>
      <c r="IZ79" s="61"/>
      <c r="JA79" s="61"/>
      <c r="JB79" s="61"/>
      <c r="JC79" s="61"/>
      <c r="JD79" s="61"/>
      <c r="JE79" s="61"/>
      <c r="JF79" s="61"/>
      <c r="JG79" s="61"/>
      <c r="JH79" s="61"/>
      <c r="JI79" s="61"/>
      <c r="JJ79" s="61"/>
      <c r="JK79" s="61"/>
      <c r="JL79" s="61"/>
      <c r="JM79" s="61"/>
      <c r="JN79" s="61"/>
      <c r="JO79" s="61"/>
      <c r="JP79" s="61"/>
      <c r="JQ79" s="61"/>
      <c r="JR79" s="61"/>
      <c r="JS79" s="61"/>
      <c r="JT79" s="61"/>
      <c r="JU79" s="61"/>
      <c r="JV79" s="61"/>
      <c r="JW79" s="61"/>
      <c r="JX79" s="61"/>
      <c r="JY79" s="61"/>
      <c r="JZ79" s="61"/>
      <c r="KA79" s="61"/>
      <c r="KB79" s="61"/>
      <c r="KC79" s="61"/>
      <c r="KD79" s="61"/>
      <c r="KE79" s="61"/>
      <c r="KF79" s="61"/>
      <c r="KG79" s="61"/>
      <c r="KH79" s="61"/>
      <c r="KI79" s="61"/>
      <c r="KJ79" s="61"/>
      <c r="KK79" s="61"/>
      <c r="KL79" s="61"/>
      <c r="KM79" s="61"/>
      <c r="KN79" s="61"/>
      <c r="KO79" s="61"/>
      <c r="KP79" s="61"/>
      <c r="KQ79" s="61"/>
      <c r="KR79" s="61"/>
      <c r="KS79" s="61"/>
      <c r="KT79" s="61"/>
      <c r="KU79" s="61"/>
      <c r="KV79" s="61"/>
      <c r="KW79" s="61"/>
      <c r="KX79" s="61"/>
      <c r="KY79" s="61"/>
      <c r="KZ79" s="61"/>
      <c r="LA79" s="61"/>
      <c r="LB79" s="61"/>
      <c r="LC79" s="61"/>
      <c r="LD79" s="61"/>
      <c r="LE79" s="61"/>
      <c r="LF79" s="61"/>
      <c r="LG79" s="61"/>
      <c r="LH79" s="61"/>
      <c r="LI79" s="61"/>
      <c r="LJ79" s="61"/>
      <c r="LK79" s="61"/>
      <c r="LL79" s="61"/>
      <c r="LM79" s="61"/>
      <c r="LN79" s="61"/>
      <c r="LO79" s="61"/>
      <c r="LP79" s="61"/>
      <c r="LQ79" s="61"/>
      <c r="LR79" s="61"/>
      <c r="LS79" s="61"/>
      <c r="LT79" s="61"/>
      <c r="LU79" s="61"/>
      <c r="LV79" s="61"/>
      <c r="LW79" s="61"/>
      <c r="LX79" s="61"/>
      <c r="LY79" s="61"/>
      <c r="LZ79" s="61"/>
      <c r="MA79" s="61"/>
      <c r="MB79" s="61"/>
      <c r="MC79" s="61"/>
      <c r="MD79" s="61"/>
      <c r="ME79" s="61"/>
      <c r="MF79" s="61"/>
      <c r="MG79" s="61"/>
      <c r="MH79" s="61"/>
      <c r="MI79" s="61"/>
      <c r="MJ79" s="61"/>
      <c r="MK79" s="61"/>
      <c r="ML79" s="61"/>
      <c r="MM79" s="61"/>
      <c r="MN79" s="61"/>
      <c r="MO79" s="61"/>
      <c r="MP79" s="61"/>
      <c r="MQ79" s="61"/>
      <c r="MR79" s="61"/>
      <c r="MS79" s="61"/>
      <c r="MT79" s="61"/>
      <c r="MU79" s="61"/>
      <c r="MV79" s="61"/>
      <c r="MW79" s="61"/>
      <c r="MX79" s="61"/>
      <c r="MY79" s="61"/>
      <c r="MZ79" s="61"/>
      <c r="NA79" s="61"/>
      <c r="NB79" s="61"/>
      <c r="NC79" s="61"/>
      <c r="ND79" s="61"/>
      <c r="NE79" s="61"/>
      <c r="NF79" s="61"/>
      <c r="NG79" s="61"/>
      <c r="NH79" s="61"/>
      <c r="NI79" s="61"/>
      <c r="NJ79" s="61"/>
      <c r="NK79" s="61"/>
      <c r="NL79" s="61"/>
      <c r="NM79" s="61"/>
      <c r="NN79" s="61"/>
      <c r="NO79" s="61"/>
      <c r="NP79" s="61"/>
      <c r="NQ79" s="61"/>
      <c r="NR79" s="61"/>
      <c r="NS79" s="61"/>
      <c r="NT79" s="61"/>
      <c r="NU79" s="61"/>
      <c r="NV79" s="61"/>
      <c r="NW79" s="61"/>
      <c r="NX79" s="61"/>
      <c r="NY79" s="61"/>
      <c r="NZ79" s="61"/>
      <c r="OA79" s="61"/>
      <c r="OB79" s="61"/>
      <c r="OC79" s="61"/>
      <c r="OD79" s="61"/>
      <c r="OE79" s="61"/>
      <c r="OF79" s="61"/>
      <c r="OG79" s="61"/>
      <c r="OH79" s="61"/>
      <c r="OI79" s="61"/>
      <c r="OJ79" s="61"/>
      <c r="OK79" s="61"/>
      <c r="OL79" s="61"/>
      <c r="OM79" s="61"/>
      <c r="ON79" s="61"/>
      <c r="OO79" s="61"/>
      <c r="OP79" s="61"/>
      <c r="OQ79" s="61"/>
      <c r="OR79" s="61"/>
      <c r="OS79" s="61"/>
      <c r="OT79" s="61"/>
      <c r="OU79" s="61"/>
      <c r="OV79" s="61"/>
      <c r="OW79" s="61"/>
      <c r="OX79" s="61"/>
      <c r="OY79" s="61"/>
      <c r="OZ79" s="61"/>
      <c r="PA79" s="61"/>
      <c r="PB79" s="61"/>
      <c r="PC79" s="61"/>
      <c r="PD79" s="61"/>
      <c r="PE79" s="61"/>
      <c r="PF79" s="61"/>
      <c r="PG79" s="61"/>
      <c r="PH79" s="61"/>
      <c r="PI79" s="61"/>
      <c r="PJ79" s="61"/>
      <c r="PK79" s="61"/>
      <c r="PL79" s="61"/>
      <c r="PM79" s="61"/>
      <c r="PN79" s="61"/>
      <c r="PO79" s="61"/>
      <c r="PP79" s="61"/>
      <c r="PQ79" s="61"/>
      <c r="PR79" s="61"/>
      <c r="PS79" s="61"/>
      <c r="PT79" s="61"/>
      <c r="PU79" s="61"/>
      <c r="PV79" s="61"/>
      <c r="PW79" s="61"/>
      <c r="PX79" s="61"/>
      <c r="PY79" s="61"/>
      <c r="PZ79" s="61"/>
      <c r="QA79" s="61"/>
      <c r="QB79" s="61"/>
      <c r="QC79" s="61"/>
      <c r="QD79" s="61"/>
      <c r="QE79" s="61"/>
      <c r="QF79" s="61"/>
      <c r="QG79" s="61"/>
      <c r="QH79" s="61"/>
      <c r="QI79" s="61"/>
      <c r="QJ79" s="61"/>
      <c r="QK79" s="61"/>
      <c r="QL79" s="61"/>
      <c r="QM79" s="61"/>
      <c r="QN79" s="61"/>
      <c r="QO79" s="61"/>
      <c r="QP79" s="61"/>
      <c r="QQ79" s="61"/>
      <c r="QR79" s="61"/>
      <c r="QS79" s="61"/>
      <c r="QT79" s="61"/>
      <c r="QU79" s="61"/>
      <c r="QV79" s="61"/>
      <c r="QW79" s="61"/>
      <c r="QX79" s="61"/>
      <c r="QY79" s="61"/>
      <c r="QZ79" s="61"/>
      <c r="RA79" s="61"/>
      <c r="RB79" s="61"/>
      <c r="RC79" s="61"/>
      <c r="RD79" s="61"/>
      <c r="RE79" s="61"/>
      <c r="RF79" s="61"/>
      <c r="RG79" s="61"/>
      <c r="RH79" s="61"/>
      <c r="RI79" s="61"/>
      <c r="RJ79" s="61"/>
      <c r="RK79" s="61"/>
      <c r="RL79" s="61"/>
      <c r="RM79" s="61"/>
      <c r="RN79" s="61"/>
      <c r="RO79" s="61"/>
      <c r="RP79" s="61"/>
      <c r="RQ79" s="61"/>
      <c r="RR79" s="61"/>
      <c r="RS79" s="61"/>
      <c r="RT79" s="61"/>
      <c r="RU79" s="61"/>
      <c r="RV79" s="61"/>
      <c r="RW79" s="61"/>
      <c r="RX79" s="61"/>
      <c r="RY79" s="61"/>
      <c r="RZ79" s="61"/>
      <c r="SA79" s="61"/>
      <c r="SB79" s="61"/>
      <c r="SC79" s="61"/>
      <c r="SD79" s="61"/>
      <c r="SE79" s="61"/>
      <c r="SF79" s="61"/>
      <c r="SG79" s="61"/>
      <c r="SH79" s="61"/>
      <c r="SI79" s="61"/>
      <c r="SJ79" s="61"/>
      <c r="SK79" s="61"/>
      <c r="SL79" s="61"/>
      <c r="SM79" s="61"/>
      <c r="SN79" s="61"/>
      <c r="SO79" s="61"/>
      <c r="SP79" s="61"/>
      <c r="SQ79" s="61"/>
      <c r="SR79" s="61"/>
      <c r="SS79" s="61"/>
      <c r="ST79" s="61"/>
      <c r="SU79" s="61"/>
      <c r="SV79" s="61"/>
      <c r="SW79" s="61"/>
      <c r="SX79" s="61"/>
      <c r="SY79" s="61"/>
      <c r="SZ79" s="61"/>
      <c r="TA79" s="61"/>
      <c r="TB79" s="61"/>
      <c r="TC79" s="61"/>
      <c r="TD79" s="61"/>
      <c r="TE79" s="61"/>
      <c r="TF79" s="61"/>
      <c r="TG79" s="61"/>
      <c r="TH79" s="61"/>
      <c r="TI79" s="61"/>
      <c r="TJ79" s="61"/>
      <c r="TK79" s="61"/>
      <c r="TL79" s="61"/>
      <c r="TM79" s="61"/>
      <c r="TN79" s="61"/>
      <c r="TO79" s="61"/>
      <c r="TP79" s="61"/>
      <c r="TQ79" s="61"/>
      <c r="TR79" s="61"/>
      <c r="TS79" s="61"/>
      <c r="TT79" s="61"/>
      <c r="TU79" s="61"/>
      <c r="TV79" s="61"/>
      <c r="TW79" s="61"/>
      <c r="TX79" s="61"/>
      <c r="TY79" s="61"/>
      <c r="TZ79" s="61"/>
      <c r="UA79" s="61"/>
      <c r="UB79" s="61"/>
      <c r="UC79" s="61"/>
      <c r="UD79" s="61"/>
      <c r="UE79" s="61"/>
      <c r="UF79" s="61"/>
      <c r="UG79" s="61"/>
      <c r="UH79" s="61"/>
      <c r="UI79" s="61"/>
      <c r="UJ79" s="61"/>
      <c r="UK79" s="61"/>
      <c r="UL79" s="61"/>
      <c r="UM79" s="61"/>
      <c r="UN79" s="61"/>
      <c r="UO79" s="61"/>
      <c r="UP79" s="61"/>
      <c r="UQ79" s="61"/>
      <c r="UR79" s="61"/>
      <c r="US79" s="61"/>
      <c r="UT79" s="61"/>
      <c r="UU79" s="61"/>
      <c r="UV79" s="61"/>
      <c r="UW79" s="61"/>
      <c r="UX79" s="61"/>
      <c r="UY79" s="61"/>
      <c r="UZ79" s="61"/>
      <c r="VA79" s="61"/>
      <c r="VB79" s="61"/>
      <c r="VC79" s="61"/>
      <c r="VD79" s="61"/>
      <c r="VE79" s="61"/>
      <c r="VF79" s="61"/>
      <c r="VG79" s="61"/>
      <c r="VH79" s="61"/>
      <c r="VI79" s="61"/>
      <c r="VJ79" s="61"/>
      <c r="VK79" s="61"/>
      <c r="VL79" s="61"/>
      <c r="VM79" s="61"/>
      <c r="VN79" s="61"/>
      <c r="VO79" s="61"/>
      <c r="VP79" s="61"/>
      <c r="VQ79" s="61"/>
      <c r="VR79" s="61"/>
      <c r="VS79" s="61"/>
      <c r="VT79" s="61"/>
      <c r="VU79" s="61"/>
      <c r="VV79" s="61"/>
      <c r="VW79" s="61"/>
      <c r="VX79" s="61"/>
      <c r="VY79" s="61"/>
      <c r="VZ79" s="61"/>
      <c r="WA79" s="61"/>
      <c r="WB79" s="61"/>
      <c r="WC79" s="61"/>
      <c r="WD79" s="61"/>
      <c r="WE79" s="61"/>
      <c r="WF79" s="61"/>
      <c r="WG79" s="61"/>
      <c r="WH79" s="61"/>
      <c r="WI79" s="61"/>
      <c r="WJ79" s="61"/>
      <c r="WK79" s="61"/>
      <c r="WL79" s="61"/>
      <c r="WM79" s="61"/>
      <c r="WN79" s="61"/>
      <c r="WO79" s="61"/>
      <c r="WP79" s="61"/>
      <c r="WQ79" s="61"/>
      <c r="WR79" s="61"/>
      <c r="WS79" s="61"/>
      <c r="WT79" s="61"/>
      <c r="WU79" s="61"/>
      <c r="WV79" s="61"/>
      <c r="WW79" s="61"/>
      <c r="WX79" s="61"/>
      <c r="WY79" s="61"/>
      <c r="WZ79" s="61"/>
      <c r="XA79" s="61"/>
      <c r="XB79" s="61"/>
      <c r="XC79" s="61"/>
      <c r="XD79" s="61"/>
      <c r="XE79" s="61"/>
      <c r="XF79" s="61"/>
      <c r="XG79" s="61"/>
      <c r="XH79" s="61"/>
      <c r="XI79" s="61"/>
      <c r="XJ79" s="61"/>
      <c r="XK79" s="61"/>
      <c r="XL79" s="61"/>
      <c r="XM79" s="61"/>
      <c r="XN79" s="61"/>
      <c r="XO79" s="61"/>
      <c r="XP79" s="61"/>
      <c r="XQ79" s="61"/>
      <c r="XR79" s="61"/>
      <c r="XS79" s="61"/>
      <c r="XT79" s="61"/>
      <c r="XU79" s="61"/>
      <c r="XV79" s="61"/>
      <c r="XW79" s="61"/>
      <c r="XX79" s="61"/>
      <c r="XY79" s="61"/>
      <c r="XZ79" s="61"/>
      <c r="YA79" s="61"/>
      <c r="YB79" s="61"/>
      <c r="YC79" s="61"/>
      <c r="YD79" s="61"/>
      <c r="YE79" s="61"/>
      <c r="YF79" s="61"/>
      <c r="YG79" s="61"/>
      <c r="YH79" s="61"/>
      <c r="YI79" s="61"/>
      <c r="YJ79" s="61"/>
      <c r="YK79" s="61"/>
      <c r="YL79" s="61"/>
      <c r="YM79" s="61"/>
      <c r="YN79" s="61"/>
      <c r="YO79" s="61"/>
      <c r="YP79" s="61"/>
      <c r="YQ79" s="61"/>
      <c r="YR79" s="61"/>
      <c r="YS79" s="61"/>
      <c r="YT79" s="61"/>
      <c r="YU79" s="61"/>
      <c r="YV79" s="61"/>
      <c r="YW79" s="61"/>
      <c r="YX79" s="61"/>
      <c r="YY79" s="61"/>
      <c r="YZ79" s="61"/>
      <c r="ZA79" s="61"/>
      <c r="ZB79" s="61"/>
      <c r="ZC79" s="61"/>
      <c r="ZD79" s="61"/>
      <c r="ZE79" s="61"/>
      <c r="ZF79" s="61"/>
      <c r="ZG79" s="61"/>
      <c r="ZH79" s="61"/>
      <c r="ZI79" s="61"/>
      <c r="ZJ79" s="61"/>
      <c r="ZK79" s="61"/>
      <c r="ZL79" s="61"/>
      <c r="ZM79" s="61"/>
      <c r="ZN79" s="61"/>
      <c r="ZO79" s="61"/>
      <c r="ZP79" s="61"/>
      <c r="ZQ79" s="61"/>
      <c r="ZR79" s="61"/>
      <c r="ZS79" s="61"/>
      <c r="ZT79" s="61"/>
      <c r="ZU79" s="61"/>
      <c r="ZV79" s="61"/>
      <c r="ZW79" s="61"/>
      <c r="ZX79" s="61"/>
      <c r="ZY79" s="61"/>
      <c r="ZZ79" s="61"/>
      <c r="AAA79" s="61"/>
      <c r="AAB79" s="61"/>
      <c r="AAC79" s="61"/>
      <c r="AAD79" s="61"/>
      <c r="AAE79" s="61"/>
      <c r="AAF79" s="61"/>
      <c r="AAG79" s="61"/>
      <c r="AAH79" s="61"/>
      <c r="AAI79" s="61"/>
      <c r="AAJ79" s="61"/>
      <c r="AAK79" s="61"/>
      <c r="AAL79" s="61"/>
      <c r="AAM79" s="61"/>
      <c r="AAN79" s="61"/>
      <c r="AAO79" s="61"/>
      <c r="AAP79" s="61"/>
      <c r="AAQ79" s="61"/>
      <c r="AAR79" s="61"/>
      <c r="AAS79" s="61"/>
      <c r="AAT79" s="61"/>
      <c r="AAU79" s="61"/>
      <c r="AAV79" s="61"/>
      <c r="AAW79" s="61"/>
      <c r="AAX79" s="61"/>
      <c r="AAY79" s="61"/>
      <c r="AAZ79" s="61"/>
      <c r="ABA79" s="61"/>
      <c r="ABB79" s="61"/>
      <c r="ABC79" s="61"/>
      <c r="ABD79" s="61"/>
      <c r="ABE79" s="61"/>
      <c r="ABF79" s="61"/>
      <c r="ABG79" s="61"/>
      <c r="ABH79" s="61"/>
      <c r="ABI79" s="61"/>
      <c r="ABJ79" s="61"/>
      <c r="ABK79" s="61"/>
      <c r="ABL79" s="61"/>
      <c r="ABM79" s="61"/>
      <c r="ABN79" s="61"/>
      <c r="ABO79" s="61"/>
      <c r="ABP79" s="61"/>
      <c r="ABQ79" s="61"/>
      <c r="ABR79" s="61"/>
      <c r="ABS79" s="61"/>
      <c r="ABT79" s="61"/>
      <c r="ABU79" s="61"/>
      <c r="ABV79" s="61"/>
      <c r="ABW79" s="61"/>
      <c r="ABX79" s="61"/>
      <c r="ABY79" s="61"/>
      <c r="ABZ79" s="61"/>
      <c r="ACA79" s="61"/>
      <c r="ACB79" s="61"/>
      <c r="ACC79" s="61"/>
      <c r="ACD79" s="61"/>
      <c r="ACE79" s="61"/>
      <c r="ACF79" s="61"/>
      <c r="ACG79" s="61"/>
      <c r="ACH79" s="61"/>
      <c r="ACI79" s="61"/>
      <c r="ACJ79" s="61"/>
      <c r="ACK79" s="61"/>
      <c r="ACL79" s="61"/>
      <c r="ACM79" s="61"/>
      <c r="ACN79" s="61"/>
      <c r="ACO79" s="61"/>
      <c r="ACP79" s="61"/>
      <c r="ACQ79" s="61"/>
      <c r="ACR79" s="61"/>
      <c r="ACS79" s="61"/>
      <c r="ACT79" s="61"/>
      <c r="ACU79" s="61"/>
      <c r="ACV79" s="61"/>
      <c r="ACW79" s="61"/>
      <c r="ACX79" s="61"/>
      <c r="ACY79" s="61"/>
      <c r="ACZ79" s="61"/>
      <c r="ADA79" s="61"/>
      <c r="ADB79" s="61"/>
      <c r="ADC79" s="61"/>
      <c r="ADD79" s="61"/>
      <c r="ADE79" s="61"/>
      <c r="ADF79" s="61"/>
      <c r="ADG79" s="61"/>
      <c r="ADH79" s="61"/>
      <c r="ADI79" s="61"/>
      <c r="ADJ79" s="61"/>
      <c r="ADK79" s="61"/>
      <c r="ADL79" s="61"/>
      <c r="ADM79" s="61"/>
      <c r="ADN79" s="61"/>
      <c r="ADO79" s="61"/>
      <c r="ADP79" s="61"/>
      <c r="ADQ79" s="61"/>
      <c r="ADR79" s="61"/>
      <c r="ADS79" s="61"/>
      <c r="ADT79" s="61"/>
      <c r="ADU79" s="61"/>
      <c r="ADV79" s="61"/>
      <c r="ADW79" s="61"/>
      <c r="ADX79" s="61"/>
      <c r="ADY79" s="61"/>
      <c r="ADZ79" s="61"/>
      <c r="AEA79" s="61"/>
      <c r="AEB79" s="61"/>
      <c r="AEC79" s="61"/>
      <c r="AED79" s="61"/>
      <c r="AEE79" s="61"/>
      <c r="AEF79" s="61"/>
      <c r="AEG79" s="61"/>
      <c r="AEH79" s="61"/>
      <c r="AEI79" s="61"/>
      <c r="AEJ79" s="61"/>
      <c r="AEK79" s="61"/>
      <c r="AEL79" s="61"/>
      <c r="AEM79" s="61"/>
      <c r="AEN79" s="61"/>
      <c r="AEO79" s="61"/>
      <c r="AEP79" s="61"/>
      <c r="AEQ79" s="61"/>
      <c r="AER79" s="61"/>
      <c r="AES79" s="61"/>
      <c r="AET79" s="61"/>
      <c r="AEU79" s="61"/>
      <c r="AEV79" s="61"/>
      <c r="AEW79" s="61"/>
      <c r="AEX79" s="61"/>
      <c r="AEY79" s="61"/>
      <c r="AEZ79" s="61"/>
      <c r="AFA79" s="61"/>
      <c r="AFB79" s="61"/>
      <c r="AFC79" s="61"/>
      <c r="AFD79" s="61"/>
      <c r="AFE79" s="61"/>
      <c r="AFF79" s="61"/>
      <c r="AFG79" s="61"/>
      <c r="AFH79" s="61"/>
      <c r="AFI79" s="61"/>
      <c r="AFJ79" s="61"/>
      <c r="AFK79" s="61"/>
      <c r="AFL79" s="61"/>
      <c r="AFM79" s="61"/>
      <c r="AFN79" s="61"/>
      <c r="AFO79" s="61"/>
      <c r="AFP79" s="61"/>
      <c r="AFQ79" s="61"/>
      <c r="AFR79" s="61"/>
      <c r="AFS79" s="61"/>
      <c r="AFT79" s="61"/>
      <c r="AFU79" s="61"/>
      <c r="AFV79" s="61"/>
      <c r="AFW79" s="61"/>
      <c r="AFX79" s="61"/>
      <c r="AFY79" s="61"/>
      <c r="AFZ79" s="61"/>
      <c r="AGA79" s="61"/>
      <c r="AGB79" s="61"/>
      <c r="AGC79" s="61"/>
      <c r="AGD79" s="61"/>
      <c r="AGE79" s="61"/>
      <c r="AGF79" s="61"/>
      <c r="AGG79" s="61"/>
      <c r="AGH79" s="61"/>
      <c r="AGI79" s="61"/>
      <c r="AGJ79" s="61"/>
      <c r="AGK79" s="61"/>
      <c r="AGL79" s="61"/>
      <c r="AGM79" s="61"/>
      <c r="AGN79" s="61"/>
      <c r="AGO79" s="61"/>
      <c r="AGP79" s="61"/>
      <c r="AGQ79" s="61"/>
      <c r="AGR79" s="61"/>
      <c r="AGS79" s="61"/>
      <c r="AGT79" s="61"/>
      <c r="AGU79" s="61"/>
      <c r="AGV79" s="61"/>
      <c r="AGW79" s="61"/>
      <c r="AGX79" s="61"/>
      <c r="AGY79" s="61"/>
      <c r="AGZ79" s="61"/>
      <c r="AHA79" s="61"/>
      <c r="AHB79" s="61"/>
      <c r="AHC79" s="61"/>
      <c r="AHD79" s="61"/>
      <c r="AHE79" s="61"/>
      <c r="AHF79" s="61"/>
      <c r="AHG79" s="61"/>
      <c r="AHH79" s="61"/>
      <c r="AHI79" s="61"/>
      <c r="AHJ79" s="61"/>
      <c r="AHK79" s="61"/>
      <c r="AHL79" s="61"/>
      <c r="AHM79" s="61"/>
      <c r="AHN79" s="61"/>
      <c r="AHO79" s="61"/>
      <c r="AHP79" s="61"/>
      <c r="AHQ79" s="61"/>
      <c r="AHR79" s="61"/>
      <c r="AHS79" s="61"/>
      <c r="AHT79" s="61"/>
      <c r="AHU79" s="61"/>
      <c r="AHV79" s="61"/>
      <c r="AHW79" s="61"/>
      <c r="AHX79" s="61"/>
      <c r="AHY79" s="61"/>
      <c r="AHZ79" s="61"/>
      <c r="AIA79" s="61"/>
      <c r="AIB79" s="61"/>
      <c r="AIC79" s="61"/>
      <c r="AID79" s="61"/>
      <c r="AIE79" s="61"/>
      <c r="AIF79" s="61"/>
      <c r="AIG79" s="61"/>
      <c r="AIH79" s="61"/>
      <c r="AII79" s="61"/>
      <c r="AIJ79" s="61"/>
      <c r="AIK79" s="61"/>
      <c r="AIL79" s="61"/>
      <c r="AIM79" s="61"/>
      <c r="AIN79" s="61"/>
      <c r="AIO79" s="61"/>
      <c r="AIP79" s="61"/>
      <c r="AIQ79" s="61"/>
      <c r="AIR79" s="61"/>
      <c r="AIS79" s="61"/>
      <c r="AIT79" s="61"/>
      <c r="AIU79" s="61"/>
      <c r="AIV79" s="61"/>
      <c r="AIW79" s="61"/>
      <c r="AIX79" s="61"/>
      <c r="AIY79" s="61"/>
      <c r="AIZ79" s="61"/>
      <c r="AJA79" s="61"/>
      <c r="AJB79" s="61"/>
      <c r="AJC79" s="61"/>
      <c r="AJD79" s="61"/>
      <c r="AJE79" s="61"/>
      <c r="AJF79" s="61"/>
      <c r="AJG79" s="61"/>
      <c r="AJH79" s="61"/>
      <c r="AJI79" s="61"/>
      <c r="AJJ79" s="61"/>
      <c r="AJK79" s="61"/>
      <c r="AJL79" s="61"/>
      <c r="AJM79" s="61"/>
      <c r="AJN79" s="61"/>
      <c r="AJO79" s="61"/>
      <c r="AJP79" s="61"/>
      <c r="AJQ79" s="61"/>
      <c r="AJR79" s="61"/>
      <c r="AJS79" s="61"/>
      <c r="AJT79" s="61"/>
      <c r="AJU79" s="61"/>
      <c r="AJV79" s="61"/>
      <c r="AJW79" s="61"/>
      <c r="AJX79" s="61"/>
      <c r="AJY79" s="61"/>
      <c r="AJZ79" s="61"/>
      <c r="AKA79" s="61"/>
      <c r="AKB79" s="61"/>
      <c r="AKC79" s="61"/>
      <c r="AKD79" s="61"/>
      <c r="AKE79" s="61"/>
      <c r="AKF79" s="61"/>
      <c r="AKG79" s="61"/>
      <c r="AKH79" s="61"/>
      <c r="AKI79" s="61"/>
      <c r="AKJ79" s="61"/>
      <c r="AKK79" s="61"/>
      <c r="AKL79" s="61"/>
      <c r="AKM79" s="61"/>
      <c r="AKN79" s="61"/>
      <c r="AKO79" s="61"/>
      <c r="AKP79" s="61"/>
      <c r="AKQ79" s="61"/>
      <c r="AKR79" s="61"/>
      <c r="AKS79" s="61"/>
      <c r="AKT79" s="61"/>
      <c r="AKU79" s="61"/>
      <c r="AKV79" s="61"/>
      <c r="AKW79" s="61"/>
      <c r="AKX79" s="61"/>
      <c r="AKY79" s="61"/>
      <c r="AKZ79" s="61"/>
      <c r="ALA79" s="61"/>
      <c r="ALB79" s="61"/>
      <c r="ALC79" s="61"/>
      <c r="ALD79" s="61"/>
      <c r="ALE79" s="61"/>
      <c r="ALF79" s="61"/>
      <c r="ALG79" s="61"/>
      <c r="ALH79" s="61"/>
      <c r="ALI79" s="61"/>
      <c r="ALJ79" s="61"/>
      <c r="ALK79" s="61"/>
      <c r="ALL79" s="61"/>
      <c r="ALM79" s="61"/>
      <c r="ALN79" s="61"/>
      <c r="ALO79" s="61"/>
      <c r="ALP79" s="61"/>
      <c r="ALQ79" s="61"/>
      <c r="ALR79" s="61"/>
      <c r="ALS79" s="61"/>
      <c r="ALT79" s="61"/>
      <c r="ALU79" s="61"/>
      <c r="ALV79" s="61"/>
      <c r="ALW79" s="61"/>
      <c r="ALX79" s="61"/>
      <c r="ALY79" s="61"/>
      <c r="ALZ79" s="61"/>
      <c r="AMA79" s="61"/>
      <c r="AMB79" s="61"/>
      <c r="AMC79" s="61"/>
      <c r="AMD79" s="61"/>
      <c r="AME79" s="61"/>
      <c r="AMF79" s="61"/>
      <c r="AMG79" s="61"/>
      <c r="AMH79" s="61"/>
      <c r="AMI79" s="61"/>
      <c r="AMJ79" s="61"/>
      <c r="AMK79" s="61"/>
      <c r="AML79" s="61"/>
      <c r="AMM79" s="61"/>
      <c r="AMN79" s="61"/>
      <c r="AMO79" s="61"/>
      <c r="AMP79" s="61"/>
      <c r="AMQ79" s="61"/>
      <c r="AMR79" s="61"/>
      <c r="AMS79" s="61"/>
      <c r="AMT79" s="61"/>
      <c r="AMU79" s="61"/>
      <c r="AMV79" s="61"/>
      <c r="AMW79" s="61"/>
      <c r="AMX79" s="61"/>
      <c r="AMY79" s="61"/>
      <c r="AMZ79" s="61"/>
      <c r="ANA79" s="61"/>
      <c r="ANB79" s="61"/>
      <c r="ANC79" s="61"/>
      <c r="AND79" s="61"/>
      <c r="ANE79" s="61"/>
      <c r="ANF79" s="61"/>
      <c r="ANG79" s="61"/>
      <c r="ANH79" s="61"/>
      <c r="ANI79" s="61"/>
      <c r="ANJ79" s="61"/>
      <c r="ANK79" s="61"/>
      <c r="ANL79" s="61"/>
      <c r="ANM79" s="61"/>
      <c r="ANN79" s="61"/>
      <c r="ANO79" s="61"/>
      <c r="ANP79" s="61"/>
      <c r="ANQ79" s="61"/>
      <c r="ANR79" s="61"/>
      <c r="ANS79" s="61"/>
      <c r="ANT79" s="61"/>
      <c r="ANU79" s="61"/>
      <c r="ANV79" s="61"/>
      <c r="ANW79" s="61"/>
      <c r="ANX79" s="61"/>
      <c r="ANY79" s="61"/>
      <c r="ANZ79" s="61"/>
      <c r="AOA79" s="61"/>
      <c r="AOB79" s="61"/>
      <c r="AOC79" s="61"/>
      <c r="AOD79" s="61"/>
      <c r="AOE79" s="61"/>
      <c r="AOF79" s="61"/>
      <c r="AOG79" s="61"/>
      <c r="AOH79" s="61"/>
      <c r="AOI79" s="61"/>
      <c r="AOJ79" s="61"/>
      <c r="AOK79" s="61"/>
      <c r="AOL79" s="61"/>
      <c r="AOM79" s="61"/>
      <c r="AON79" s="61"/>
      <c r="AOO79" s="61"/>
      <c r="AOP79" s="61"/>
      <c r="AOQ79" s="61"/>
      <c r="AOR79" s="61"/>
      <c r="AOS79" s="61"/>
      <c r="AOT79" s="61"/>
      <c r="AOU79" s="61"/>
      <c r="AOV79" s="61"/>
      <c r="AOW79" s="61"/>
      <c r="AOX79" s="61"/>
      <c r="AOY79" s="61"/>
      <c r="AOZ79" s="61"/>
      <c r="APA79" s="61"/>
      <c r="APB79" s="61"/>
      <c r="APC79" s="61"/>
      <c r="APD79" s="61"/>
      <c r="APE79" s="61"/>
      <c r="APF79" s="61"/>
      <c r="APG79" s="61"/>
      <c r="APH79" s="61"/>
      <c r="API79" s="61"/>
      <c r="APJ79" s="61"/>
      <c r="APK79" s="61"/>
      <c r="APL79" s="61"/>
      <c r="APM79" s="61"/>
      <c r="APN79" s="61"/>
      <c r="APO79" s="61"/>
      <c r="APP79" s="61"/>
      <c r="APQ79" s="61"/>
      <c r="APR79" s="61"/>
      <c r="APS79" s="61"/>
      <c r="APT79" s="61"/>
      <c r="APU79" s="61"/>
      <c r="APV79" s="61"/>
      <c r="APW79" s="61"/>
      <c r="APX79" s="61"/>
      <c r="APY79" s="61"/>
      <c r="APZ79" s="61"/>
      <c r="AQA79" s="61"/>
      <c r="AQB79" s="61"/>
      <c r="AQC79" s="61"/>
      <c r="AQD79" s="61"/>
      <c r="AQE79" s="61"/>
      <c r="AQF79" s="61"/>
      <c r="AQG79" s="61"/>
      <c r="AQH79" s="61"/>
      <c r="AQI79" s="61"/>
      <c r="AQJ79" s="61"/>
      <c r="AQK79" s="61"/>
      <c r="AQL79" s="61"/>
      <c r="AQM79" s="61"/>
      <c r="AQN79" s="61"/>
      <c r="AQO79" s="61"/>
      <c r="AQP79" s="61"/>
      <c r="AQQ79" s="61"/>
      <c r="AQR79" s="61"/>
      <c r="AQS79" s="61"/>
      <c r="AQT79" s="61"/>
      <c r="AQU79" s="61"/>
      <c r="AQV79" s="61"/>
      <c r="AQW79" s="61"/>
      <c r="AQX79" s="61"/>
      <c r="AQY79" s="61"/>
      <c r="AQZ79" s="61"/>
      <c r="ARA79" s="61"/>
      <c r="ARB79" s="61"/>
      <c r="ARC79" s="61"/>
      <c r="ARD79" s="61"/>
      <c r="ARE79" s="61"/>
      <c r="ARF79" s="61"/>
      <c r="ARG79" s="61"/>
      <c r="ARH79" s="61"/>
      <c r="ARI79" s="61"/>
      <c r="ARJ79" s="61"/>
      <c r="ARK79" s="61"/>
      <c r="ARL79" s="61"/>
      <c r="ARM79" s="61"/>
      <c r="ARN79" s="61"/>
      <c r="ARO79" s="61"/>
      <c r="ARP79" s="61"/>
      <c r="ARQ79" s="61"/>
      <c r="ARR79" s="61"/>
      <c r="ARS79" s="61"/>
      <c r="ART79" s="61"/>
      <c r="ARU79" s="61"/>
      <c r="ARV79" s="61"/>
      <c r="ARW79" s="61"/>
      <c r="ARX79" s="61"/>
      <c r="ARY79" s="61"/>
      <c r="ARZ79" s="61"/>
      <c r="ASA79" s="61"/>
      <c r="ASB79" s="61"/>
      <c r="ASC79" s="61"/>
      <c r="ASD79" s="61"/>
      <c r="ASE79" s="61"/>
      <c r="ASF79" s="61"/>
      <c r="ASG79" s="61"/>
      <c r="ASH79" s="61"/>
      <c r="ASI79" s="61"/>
      <c r="ASJ79" s="61"/>
      <c r="ASK79" s="61"/>
      <c r="ASL79" s="61"/>
      <c r="ASM79" s="61"/>
      <c r="ASN79" s="61"/>
      <c r="ASO79" s="61"/>
      <c r="ASP79" s="61"/>
      <c r="ASQ79" s="61"/>
      <c r="ASR79" s="61"/>
      <c r="ASS79" s="61"/>
      <c r="AST79" s="61"/>
      <c r="ASU79" s="61"/>
      <c r="ASV79" s="61"/>
      <c r="ASW79" s="61"/>
      <c r="ASX79" s="61"/>
      <c r="ASY79" s="61"/>
      <c r="ASZ79" s="61"/>
      <c r="ATA79" s="61"/>
      <c r="ATB79" s="61"/>
      <c r="ATC79" s="61"/>
      <c r="ATD79" s="61"/>
      <c r="ATE79" s="61"/>
      <c r="ATF79" s="61"/>
      <c r="ATG79" s="61"/>
      <c r="ATH79" s="61"/>
      <c r="ATI79" s="61"/>
      <c r="ATJ79" s="61"/>
      <c r="ATK79" s="61"/>
      <c r="ATL79" s="61"/>
      <c r="ATM79" s="61"/>
      <c r="ATN79" s="61"/>
      <c r="ATO79" s="61"/>
      <c r="ATP79" s="61"/>
      <c r="ATQ79" s="61"/>
      <c r="ATR79" s="61"/>
      <c r="ATS79" s="61"/>
      <c r="ATT79" s="61"/>
      <c r="ATU79" s="61"/>
      <c r="ATV79" s="61"/>
      <c r="ATW79" s="61"/>
      <c r="ATX79" s="61"/>
      <c r="ATY79" s="61"/>
      <c r="ATZ79" s="61"/>
      <c r="AUA79" s="61"/>
      <c r="AUB79" s="61"/>
      <c r="AUC79" s="61"/>
      <c r="AUD79" s="61"/>
      <c r="AUE79" s="61"/>
      <c r="AUF79" s="61"/>
      <c r="AUG79" s="61"/>
      <c r="AUH79" s="61"/>
      <c r="AUI79" s="61"/>
      <c r="AUJ79" s="61"/>
      <c r="AUK79" s="61"/>
      <c r="AUL79" s="61"/>
      <c r="AUM79" s="61"/>
      <c r="AUN79" s="61"/>
      <c r="AUO79" s="61"/>
      <c r="AUP79" s="61"/>
      <c r="AUQ79" s="61"/>
      <c r="AUR79" s="61"/>
      <c r="AUS79" s="61"/>
      <c r="AUT79" s="61"/>
      <c r="AUU79" s="61"/>
      <c r="AUV79" s="61"/>
      <c r="AUW79" s="61"/>
      <c r="AUX79" s="61"/>
      <c r="AUY79" s="61"/>
      <c r="AUZ79" s="61"/>
      <c r="AVA79" s="61"/>
      <c r="AVB79" s="61"/>
      <c r="AVC79" s="61"/>
      <c r="AVD79" s="61"/>
      <c r="AVE79" s="61"/>
      <c r="AVF79" s="61"/>
      <c r="AVG79" s="61"/>
      <c r="AVH79" s="61"/>
      <c r="AVI79" s="61"/>
      <c r="AVJ79" s="61"/>
      <c r="AVK79" s="61"/>
      <c r="AVL79" s="61"/>
      <c r="AVM79" s="61"/>
      <c r="AVN79" s="61"/>
      <c r="AVO79" s="61"/>
      <c r="AVP79" s="61"/>
      <c r="AVQ79" s="61"/>
      <c r="AVR79" s="61"/>
      <c r="AVS79" s="61"/>
      <c r="AVT79" s="61"/>
      <c r="AVU79" s="61"/>
      <c r="AVV79" s="61"/>
      <c r="AVW79" s="61"/>
      <c r="AVX79" s="61"/>
      <c r="AVY79" s="61"/>
      <c r="AVZ79" s="61"/>
      <c r="AWA79" s="61"/>
      <c r="AWB79" s="61"/>
      <c r="AWC79" s="61"/>
      <c r="AWD79" s="61"/>
      <c r="AWE79" s="61"/>
      <c r="AWF79" s="61"/>
      <c r="AWG79" s="61"/>
      <c r="AWH79" s="61"/>
      <c r="AWI79" s="61"/>
      <c r="AWJ79" s="61"/>
      <c r="AWK79" s="61"/>
      <c r="AWL79" s="61"/>
      <c r="AWM79" s="61"/>
      <c r="AWN79" s="61"/>
      <c r="AWO79" s="61"/>
      <c r="AWP79" s="61"/>
      <c r="AWQ79" s="61"/>
      <c r="AWR79" s="61"/>
      <c r="AWS79" s="61"/>
      <c r="AWT79" s="61"/>
      <c r="AWU79" s="61"/>
      <c r="AWV79" s="61"/>
      <c r="AWW79" s="61"/>
      <c r="AWX79" s="61"/>
      <c r="AWY79" s="61"/>
      <c r="AWZ79" s="61"/>
      <c r="AXA79" s="61"/>
      <c r="AXB79" s="61"/>
      <c r="AXC79" s="61"/>
      <c r="AXD79" s="61"/>
      <c r="AXE79" s="61"/>
      <c r="AXF79" s="61"/>
      <c r="AXG79" s="61"/>
      <c r="AXH79" s="61"/>
      <c r="AXI79" s="61"/>
      <c r="AXJ79" s="61"/>
      <c r="AXK79" s="61"/>
      <c r="AXL79" s="61"/>
      <c r="AXM79" s="61"/>
      <c r="AXN79" s="61"/>
      <c r="AXO79" s="61"/>
      <c r="AXP79" s="61"/>
      <c r="AXQ79" s="61"/>
      <c r="AXR79" s="61"/>
      <c r="AXS79" s="61"/>
      <c r="AXT79" s="61"/>
      <c r="AXU79" s="61"/>
      <c r="AXV79" s="61"/>
      <c r="AXW79" s="61"/>
      <c r="AXX79" s="61"/>
      <c r="AXY79" s="61"/>
      <c r="AXZ79" s="61"/>
      <c r="AYA79" s="61"/>
      <c r="AYB79" s="61"/>
      <c r="AYC79" s="61"/>
      <c r="AYD79" s="61"/>
      <c r="AYE79" s="61"/>
      <c r="AYF79" s="61"/>
      <c r="AYG79" s="61"/>
      <c r="AYH79" s="61"/>
      <c r="AYI79" s="61"/>
      <c r="AYJ79" s="61"/>
      <c r="AYK79" s="61"/>
      <c r="AYL79" s="61"/>
      <c r="AYM79" s="61"/>
      <c r="AYN79" s="61"/>
      <c r="AYO79" s="61"/>
      <c r="AYP79" s="61"/>
      <c r="AYQ79" s="61"/>
      <c r="AYR79" s="61"/>
      <c r="AYS79" s="61"/>
      <c r="AYT79" s="61"/>
      <c r="AYU79" s="61"/>
      <c r="AYV79" s="61"/>
      <c r="AYW79" s="61"/>
      <c r="AYX79" s="61"/>
      <c r="AYY79" s="61"/>
      <c r="AYZ79" s="61"/>
      <c r="AZA79" s="61"/>
      <c r="AZB79" s="61"/>
      <c r="AZC79" s="61"/>
      <c r="AZD79" s="61"/>
      <c r="AZE79" s="61"/>
      <c r="AZF79" s="61"/>
      <c r="AZG79" s="61"/>
      <c r="AZH79" s="61"/>
      <c r="AZI79" s="61"/>
      <c r="AZJ79" s="61"/>
      <c r="AZK79" s="61"/>
      <c r="AZL79" s="61"/>
      <c r="AZM79" s="61"/>
      <c r="AZN79" s="61"/>
      <c r="AZO79" s="61"/>
      <c r="AZP79" s="61"/>
      <c r="AZQ79" s="61"/>
      <c r="AZR79" s="61"/>
      <c r="AZS79" s="61"/>
      <c r="AZT79" s="61"/>
      <c r="AZU79" s="61"/>
      <c r="AZV79" s="61"/>
      <c r="AZW79" s="61"/>
      <c r="AZX79" s="61"/>
      <c r="AZY79" s="61"/>
      <c r="AZZ79" s="61"/>
      <c r="BAA79" s="61"/>
      <c r="BAB79" s="61"/>
      <c r="BAC79" s="61"/>
      <c r="BAD79" s="61"/>
      <c r="BAE79" s="61"/>
      <c r="BAF79" s="61"/>
      <c r="BAG79" s="61"/>
      <c r="BAH79" s="61"/>
      <c r="BAI79" s="61"/>
      <c r="BAJ79" s="61"/>
      <c r="BAK79" s="61"/>
      <c r="BAL79" s="61"/>
      <c r="BAM79" s="61"/>
      <c r="BAN79" s="61"/>
      <c r="BAO79" s="61"/>
      <c r="BAP79" s="61"/>
      <c r="BAQ79" s="61"/>
      <c r="BAR79" s="61"/>
      <c r="BAS79" s="61"/>
      <c r="BAT79" s="61"/>
      <c r="BAU79" s="61"/>
      <c r="BAV79" s="61"/>
      <c r="BAW79" s="61"/>
      <c r="BAX79" s="61"/>
      <c r="BAY79" s="61"/>
      <c r="BAZ79" s="61"/>
      <c r="BBA79" s="61"/>
      <c r="BBB79" s="61"/>
      <c r="BBC79" s="61"/>
      <c r="BBD79" s="61"/>
      <c r="BBE79" s="61"/>
      <c r="BBF79" s="61"/>
      <c r="BBG79" s="61"/>
      <c r="BBH79" s="61"/>
      <c r="BBI79" s="61"/>
      <c r="BBJ79" s="61"/>
      <c r="BBK79" s="61"/>
      <c r="BBL79" s="61"/>
      <c r="BBM79" s="61"/>
      <c r="BBN79" s="61"/>
      <c r="BBO79" s="61"/>
      <c r="BBP79" s="61"/>
      <c r="BBQ79" s="61"/>
      <c r="BBR79" s="61"/>
      <c r="BBS79" s="61"/>
      <c r="BBT79" s="61"/>
      <c r="BBU79" s="61"/>
      <c r="BBV79" s="61"/>
      <c r="BBW79" s="61"/>
      <c r="BBX79" s="61"/>
      <c r="BBY79" s="61"/>
      <c r="BBZ79" s="61"/>
      <c r="BCA79" s="61"/>
      <c r="BCB79" s="61"/>
      <c r="BCC79" s="61"/>
      <c r="BCD79" s="61"/>
      <c r="BCE79" s="61"/>
      <c r="BCF79" s="61"/>
      <c r="BCG79" s="61"/>
      <c r="BCH79" s="61"/>
      <c r="BCI79" s="61"/>
      <c r="BCJ79" s="61"/>
      <c r="BCK79" s="61"/>
      <c r="BCL79" s="61"/>
      <c r="BCM79" s="61"/>
      <c r="BCN79" s="61"/>
      <c r="BCO79" s="61"/>
      <c r="BCP79" s="61"/>
      <c r="BCQ79" s="61"/>
      <c r="BCR79" s="61"/>
      <c r="BCS79" s="61"/>
      <c r="BCT79" s="61"/>
      <c r="BCU79" s="61"/>
      <c r="BCV79" s="61"/>
      <c r="BCW79" s="61"/>
      <c r="BCX79" s="61"/>
      <c r="BCY79" s="61"/>
      <c r="BCZ79" s="61"/>
      <c r="BDA79" s="61"/>
      <c r="BDB79" s="61"/>
      <c r="BDC79" s="61"/>
      <c r="BDD79" s="61"/>
      <c r="BDE79" s="61"/>
      <c r="BDF79" s="61"/>
      <c r="BDG79" s="61"/>
      <c r="BDH79" s="61"/>
      <c r="BDI79" s="61"/>
      <c r="BDJ79" s="61"/>
      <c r="BDK79" s="61"/>
      <c r="BDL79" s="61"/>
      <c r="BDM79" s="61"/>
      <c r="BDN79" s="61"/>
      <c r="BDO79" s="61"/>
      <c r="BDP79" s="61"/>
      <c r="BDQ79" s="61"/>
      <c r="BDR79" s="61"/>
      <c r="BDS79" s="61"/>
      <c r="BDT79" s="61"/>
      <c r="BDU79" s="61"/>
      <c r="BDV79" s="61"/>
      <c r="BDW79" s="61"/>
      <c r="BDX79" s="61"/>
      <c r="BDY79" s="61"/>
      <c r="BDZ79" s="61"/>
      <c r="BEA79" s="61"/>
      <c r="BEB79" s="61"/>
      <c r="BEC79" s="61"/>
      <c r="BED79" s="61"/>
      <c r="BEE79" s="61"/>
      <c r="BEF79" s="61"/>
      <c r="BEG79" s="61"/>
      <c r="BEH79" s="61"/>
      <c r="BEI79" s="61"/>
      <c r="BEJ79" s="61"/>
      <c r="BEK79" s="61"/>
      <c r="BEL79" s="61"/>
      <c r="BEM79" s="61"/>
      <c r="BEN79" s="61"/>
      <c r="BEO79" s="61"/>
      <c r="BEP79" s="61"/>
      <c r="BEQ79" s="61"/>
      <c r="BER79" s="61"/>
      <c r="BES79" s="61"/>
      <c r="BET79" s="61"/>
      <c r="BEU79" s="61"/>
      <c r="BEV79" s="61"/>
      <c r="BEW79" s="61"/>
      <c r="BEX79" s="61"/>
      <c r="BEY79" s="61"/>
      <c r="BEZ79" s="61"/>
      <c r="BFA79" s="61"/>
      <c r="BFB79" s="61"/>
      <c r="BFC79" s="61"/>
      <c r="BFD79" s="61"/>
      <c r="BFE79" s="61"/>
      <c r="BFF79" s="61"/>
      <c r="BFG79" s="61"/>
      <c r="BFH79" s="61"/>
      <c r="BFI79" s="61"/>
      <c r="BFJ79" s="61"/>
      <c r="BFK79" s="61"/>
      <c r="BFL79" s="61"/>
      <c r="BFM79" s="61"/>
      <c r="BFN79" s="61"/>
      <c r="BFO79" s="61"/>
      <c r="BFP79" s="61"/>
      <c r="BFQ79" s="61"/>
      <c r="BFR79" s="61"/>
      <c r="BFS79" s="61"/>
      <c r="BFT79" s="61"/>
      <c r="BFU79" s="61"/>
      <c r="BFV79" s="61"/>
      <c r="BFW79" s="61"/>
      <c r="BFX79" s="61"/>
      <c r="BFY79" s="61"/>
      <c r="BFZ79" s="61"/>
      <c r="BGA79" s="61"/>
      <c r="BGB79" s="61"/>
      <c r="BGC79" s="61"/>
      <c r="BGD79" s="61"/>
      <c r="BGE79" s="61"/>
      <c r="BGF79" s="61"/>
      <c r="BGG79" s="61"/>
      <c r="BGH79" s="61"/>
      <c r="BGI79" s="61"/>
      <c r="BGJ79" s="61"/>
      <c r="BGK79" s="61"/>
      <c r="BGL79" s="61"/>
      <c r="BGM79" s="61"/>
      <c r="BGN79" s="61"/>
      <c r="BGO79" s="61"/>
      <c r="BGP79" s="61"/>
      <c r="BGQ79" s="61"/>
      <c r="BGR79" s="61"/>
      <c r="BGS79" s="61"/>
      <c r="BGT79" s="61"/>
      <c r="BGU79" s="61"/>
      <c r="BGV79" s="61"/>
      <c r="BGW79" s="61"/>
      <c r="BGX79" s="61"/>
      <c r="BGY79" s="61"/>
      <c r="BGZ79" s="61"/>
      <c r="BHA79" s="61"/>
      <c r="BHB79" s="61"/>
      <c r="BHC79" s="61"/>
      <c r="BHD79" s="61"/>
      <c r="BHE79" s="61"/>
      <c r="BHF79" s="61"/>
      <c r="BHG79" s="61"/>
      <c r="BHH79" s="61"/>
      <c r="BHI79" s="61"/>
      <c r="BHJ79" s="61"/>
      <c r="BHK79" s="61"/>
      <c r="BHL79" s="61"/>
      <c r="BHM79" s="61"/>
      <c r="BHN79" s="61"/>
      <c r="BHO79" s="61"/>
      <c r="BHP79" s="61"/>
      <c r="BHQ79" s="61"/>
      <c r="BHR79" s="61"/>
      <c r="BHS79" s="61"/>
      <c r="BHT79" s="61"/>
      <c r="BHU79" s="61"/>
      <c r="BHV79" s="61"/>
      <c r="BHW79" s="61"/>
      <c r="BHX79" s="61"/>
      <c r="BHY79" s="61"/>
      <c r="BHZ79" s="61"/>
      <c r="BIA79" s="61"/>
      <c r="BIB79" s="61"/>
      <c r="BIC79" s="61"/>
      <c r="BID79" s="61"/>
      <c r="BIE79" s="61"/>
      <c r="BIF79" s="61"/>
      <c r="BIG79" s="61"/>
      <c r="BIH79" s="61"/>
      <c r="BII79" s="61"/>
      <c r="BIJ79" s="61"/>
      <c r="BIK79" s="61"/>
      <c r="BIL79" s="61"/>
      <c r="BIM79" s="61"/>
      <c r="BIN79" s="61"/>
      <c r="BIO79" s="61"/>
      <c r="BIP79" s="61"/>
      <c r="BIQ79" s="61"/>
      <c r="BIR79" s="61"/>
      <c r="BIS79" s="61"/>
      <c r="BIT79" s="61"/>
      <c r="BIU79" s="61"/>
      <c r="BIV79" s="61"/>
      <c r="BIW79" s="61"/>
      <c r="BIX79" s="61"/>
      <c r="BIY79" s="61"/>
      <c r="BIZ79" s="61"/>
      <c r="BJA79" s="61"/>
      <c r="BJB79" s="61"/>
      <c r="BJC79" s="61"/>
      <c r="BJD79" s="61"/>
      <c r="BJE79" s="61"/>
      <c r="BJF79" s="61"/>
      <c r="BJG79" s="61"/>
      <c r="BJH79" s="61"/>
      <c r="BJI79" s="61"/>
      <c r="BJJ79" s="61"/>
      <c r="BJK79" s="61"/>
      <c r="BJL79" s="61"/>
      <c r="BJM79" s="61"/>
      <c r="BJN79" s="61"/>
      <c r="BJO79" s="61"/>
      <c r="BJP79" s="61"/>
      <c r="BJQ79" s="61"/>
      <c r="BJR79" s="61"/>
      <c r="BJS79" s="61"/>
      <c r="BJT79" s="61"/>
      <c r="BJU79" s="61"/>
      <c r="BJV79" s="61"/>
      <c r="BJW79" s="61"/>
      <c r="BJX79" s="61"/>
      <c r="BJY79" s="61"/>
      <c r="BJZ79" s="61"/>
      <c r="BKA79" s="61"/>
      <c r="BKB79" s="61"/>
      <c r="BKC79" s="61"/>
      <c r="BKD79" s="61"/>
      <c r="BKE79" s="61"/>
      <c r="BKF79" s="61"/>
      <c r="BKG79" s="61"/>
      <c r="BKH79" s="61"/>
      <c r="BKI79" s="61"/>
      <c r="BKJ79" s="61"/>
      <c r="BKK79" s="61"/>
      <c r="BKL79" s="61"/>
      <c r="BKM79" s="61"/>
      <c r="BKN79" s="61"/>
      <c r="BKO79" s="61"/>
      <c r="BKP79" s="61"/>
      <c r="BKQ79" s="61"/>
      <c r="BKR79" s="61"/>
      <c r="BKS79" s="61"/>
      <c r="BKT79" s="61"/>
      <c r="BKU79" s="61"/>
      <c r="BKV79" s="61"/>
      <c r="BKW79" s="61"/>
      <c r="BKX79" s="61"/>
      <c r="BKY79" s="61"/>
      <c r="BKZ79" s="61"/>
      <c r="BLA79" s="61"/>
      <c r="BLB79" s="61"/>
      <c r="BLC79" s="61"/>
      <c r="BLD79" s="61"/>
      <c r="BLE79" s="61"/>
      <c r="BLF79" s="61"/>
      <c r="BLG79" s="61"/>
      <c r="BLH79" s="61"/>
      <c r="BLI79" s="61"/>
      <c r="BLJ79" s="61"/>
      <c r="BLK79" s="61"/>
      <c r="BLL79" s="61"/>
      <c r="BLM79" s="61"/>
      <c r="BLN79" s="61"/>
      <c r="BLO79" s="61"/>
      <c r="BLP79" s="61"/>
      <c r="BLQ79" s="61"/>
      <c r="BLR79" s="61"/>
      <c r="BLS79" s="61"/>
      <c r="BLT79" s="61"/>
      <c r="BLU79" s="61"/>
      <c r="BLV79" s="61"/>
      <c r="BLW79" s="61"/>
      <c r="BLX79" s="61"/>
      <c r="BLY79" s="61"/>
      <c r="BLZ79" s="61"/>
      <c r="BMA79" s="61"/>
      <c r="BMB79" s="61"/>
      <c r="BMC79" s="61"/>
      <c r="BMD79" s="61"/>
      <c r="BME79" s="61"/>
      <c r="BMF79" s="61"/>
      <c r="BMG79" s="61"/>
      <c r="BMH79" s="61"/>
      <c r="BMI79" s="61"/>
      <c r="BMJ79" s="61"/>
      <c r="BMK79" s="61"/>
      <c r="BML79" s="61"/>
      <c r="BMM79" s="61"/>
      <c r="BMN79" s="61"/>
      <c r="BMO79" s="61"/>
      <c r="BMP79" s="61"/>
      <c r="BMQ79" s="61"/>
      <c r="BMR79" s="61"/>
      <c r="BMS79" s="61"/>
      <c r="BMT79" s="61"/>
      <c r="BMU79" s="61"/>
      <c r="BMV79" s="61"/>
      <c r="BMW79" s="61"/>
      <c r="BMX79" s="61"/>
      <c r="BMY79" s="61"/>
      <c r="BMZ79" s="61"/>
      <c r="BNA79" s="61"/>
      <c r="BNB79" s="61"/>
      <c r="BNC79" s="61"/>
      <c r="BND79" s="61"/>
      <c r="BNE79" s="61"/>
      <c r="BNF79" s="61"/>
      <c r="BNG79" s="61"/>
      <c r="BNH79" s="61"/>
      <c r="BNI79" s="61"/>
      <c r="BNJ79" s="61"/>
      <c r="BNK79" s="61"/>
      <c r="BNL79" s="61"/>
      <c r="BNM79" s="61"/>
      <c r="BNN79" s="61"/>
      <c r="BNO79" s="61"/>
      <c r="BNP79" s="61"/>
      <c r="BNQ79" s="61"/>
      <c r="BNR79" s="61"/>
      <c r="BNS79" s="61"/>
      <c r="BNT79" s="61"/>
      <c r="BNU79" s="61"/>
      <c r="BNV79" s="61"/>
      <c r="BNW79" s="61"/>
      <c r="BNX79" s="61"/>
      <c r="BNY79" s="61"/>
      <c r="BNZ79" s="61"/>
      <c r="BOA79" s="61"/>
      <c r="BOB79" s="61"/>
      <c r="BOC79" s="61"/>
      <c r="BOD79" s="61"/>
      <c r="BOE79" s="61"/>
      <c r="BOF79" s="61"/>
      <c r="BOG79" s="61"/>
      <c r="BOH79" s="61"/>
      <c r="BOI79" s="61"/>
      <c r="BOJ79" s="61"/>
      <c r="BOK79" s="61"/>
      <c r="BOL79" s="61"/>
      <c r="BOM79" s="61"/>
      <c r="BON79" s="61"/>
      <c r="BOO79" s="61"/>
      <c r="BOP79" s="61"/>
      <c r="BOQ79" s="61"/>
      <c r="BOR79" s="61"/>
      <c r="BOS79" s="61"/>
      <c r="BOT79" s="61"/>
      <c r="BOU79" s="61"/>
      <c r="BOV79" s="61"/>
      <c r="BOW79" s="61"/>
      <c r="BOX79" s="61"/>
      <c r="BOY79" s="61"/>
      <c r="BOZ79" s="61"/>
      <c r="BPA79" s="61"/>
      <c r="BPB79" s="61"/>
      <c r="BPC79" s="61"/>
      <c r="BPD79" s="61"/>
      <c r="BPE79" s="61"/>
      <c r="BPF79" s="61"/>
      <c r="BPG79" s="61"/>
      <c r="BPH79" s="61"/>
      <c r="BPI79" s="61"/>
      <c r="BPJ79" s="61"/>
      <c r="BPK79" s="61"/>
      <c r="BPL79" s="61"/>
      <c r="BPM79" s="61"/>
      <c r="BPN79" s="61"/>
      <c r="BPO79" s="61"/>
      <c r="BPP79" s="61"/>
      <c r="BPQ79" s="61"/>
      <c r="BPR79" s="61"/>
      <c r="BPS79" s="61"/>
      <c r="BPT79" s="61"/>
      <c r="BPU79" s="61"/>
      <c r="BPV79" s="61"/>
      <c r="BPW79" s="61"/>
      <c r="BPX79" s="61"/>
      <c r="BPY79" s="61"/>
      <c r="BPZ79" s="61"/>
      <c r="BQA79" s="61"/>
      <c r="BQB79" s="61"/>
      <c r="BQC79" s="61"/>
      <c r="BQD79" s="61"/>
      <c r="BQE79" s="61"/>
      <c r="BQF79" s="61"/>
      <c r="BQG79" s="61"/>
      <c r="BQH79" s="61"/>
      <c r="BQI79" s="61"/>
      <c r="BQJ79" s="61"/>
      <c r="BQK79" s="61"/>
      <c r="BQL79" s="61"/>
      <c r="BQM79" s="61"/>
      <c r="BQN79" s="61"/>
      <c r="BQO79" s="61"/>
      <c r="BQP79" s="61"/>
      <c r="BQQ79" s="61"/>
      <c r="BQR79" s="61"/>
      <c r="BQS79" s="61"/>
      <c r="BQT79" s="61"/>
      <c r="BQU79" s="61"/>
      <c r="BQV79" s="61"/>
      <c r="BQW79" s="61"/>
      <c r="BQX79" s="61"/>
      <c r="BQY79" s="61"/>
      <c r="BQZ79" s="61"/>
      <c r="BRA79" s="61"/>
      <c r="BRB79" s="61"/>
      <c r="BRC79" s="61"/>
      <c r="BRD79" s="61"/>
      <c r="BRE79" s="61"/>
      <c r="BRF79" s="61"/>
      <c r="BRG79" s="61"/>
      <c r="BRH79" s="61"/>
      <c r="BRI79" s="61"/>
      <c r="BRJ79" s="61"/>
      <c r="BRK79" s="61"/>
      <c r="BRL79" s="61"/>
      <c r="BRM79" s="61"/>
      <c r="BRN79" s="61"/>
      <c r="BRO79" s="61"/>
      <c r="BRP79" s="61"/>
      <c r="BRQ79" s="61"/>
      <c r="BRR79" s="61"/>
      <c r="BRS79" s="61"/>
      <c r="BRT79" s="61"/>
      <c r="BRU79" s="61"/>
      <c r="BRV79" s="61"/>
      <c r="BRW79" s="61"/>
      <c r="BRX79" s="61"/>
      <c r="BRY79" s="61"/>
      <c r="BRZ79" s="61"/>
      <c r="BSA79" s="61"/>
      <c r="BSB79" s="61"/>
      <c r="BSC79" s="61"/>
      <c r="BSD79" s="61"/>
      <c r="BSE79" s="61"/>
      <c r="BSF79" s="61"/>
      <c r="BSG79" s="61"/>
      <c r="BSH79" s="61"/>
      <c r="BSI79" s="61"/>
      <c r="BSJ79" s="61"/>
      <c r="BSK79" s="61"/>
      <c r="BSL79" s="61"/>
      <c r="BSM79" s="61"/>
      <c r="BSN79" s="61"/>
      <c r="BSO79" s="61"/>
      <c r="BSP79" s="61"/>
      <c r="BSQ79" s="61"/>
      <c r="BSR79" s="61"/>
      <c r="BSS79" s="61"/>
      <c r="BST79" s="61"/>
      <c r="BSU79" s="61"/>
      <c r="BSV79" s="61"/>
      <c r="BSW79" s="61"/>
      <c r="BSX79" s="61"/>
      <c r="BSY79" s="61"/>
      <c r="BSZ79" s="61"/>
      <c r="BTA79" s="61"/>
      <c r="BTB79" s="61"/>
      <c r="BTC79" s="61"/>
      <c r="BTD79" s="61"/>
      <c r="BTE79" s="61"/>
      <c r="BTF79" s="61"/>
      <c r="BTG79" s="61"/>
      <c r="BTH79" s="61"/>
      <c r="BTI79" s="61"/>
      <c r="BTJ79" s="61"/>
      <c r="BTK79" s="61"/>
      <c r="BTL79" s="61"/>
      <c r="BTM79" s="61"/>
      <c r="BTN79" s="61"/>
      <c r="BTO79" s="61"/>
      <c r="BTP79" s="61"/>
      <c r="BTQ79" s="61"/>
      <c r="BTR79" s="61"/>
      <c r="BTS79" s="61"/>
      <c r="BTT79" s="61"/>
      <c r="BTU79" s="61"/>
      <c r="BTV79" s="61"/>
      <c r="BTW79" s="61"/>
      <c r="BTX79" s="61"/>
      <c r="BTY79" s="61"/>
      <c r="BTZ79" s="61"/>
      <c r="BUA79" s="61"/>
      <c r="BUB79" s="61"/>
      <c r="BUC79" s="61"/>
      <c r="BUD79" s="61"/>
      <c r="BUE79" s="61"/>
      <c r="BUF79" s="61"/>
      <c r="BUG79" s="61"/>
      <c r="BUH79" s="61"/>
      <c r="BUI79" s="61"/>
      <c r="BUJ79" s="61"/>
      <c r="BUK79" s="61"/>
      <c r="BUL79" s="61"/>
      <c r="BUM79" s="61"/>
      <c r="BUN79" s="61"/>
      <c r="BUO79" s="61"/>
      <c r="BUP79" s="61"/>
      <c r="BUQ79" s="61"/>
      <c r="BUR79" s="61"/>
      <c r="BUS79" s="61"/>
      <c r="BUT79" s="61"/>
      <c r="BUU79" s="61"/>
      <c r="BUV79" s="61"/>
      <c r="BUW79" s="61"/>
      <c r="BUX79" s="61"/>
      <c r="BUY79" s="61"/>
      <c r="BUZ79" s="61"/>
      <c r="BVA79" s="61"/>
      <c r="BVB79" s="61"/>
      <c r="BVC79" s="61"/>
      <c r="BVD79" s="61"/>
      <c r="BVE79" s="61"/>
      <c r="BVF79" s="61"/>
      <c r="BVG79" s="61"/>
      <c r="BVH79" s="61"/>
      <c r="BVI79" s="61"/>
      <c r="BVJ79" s="61"/>
      <c r="BVK79" s="61"/>
      <c r="BVL79" s="61"/>
      <c r="BVM79" s="61"/>
      <c r="BVN79" s="61"/>
      <c r="BVO79" s="61"/>
      <c r="BVP79" s="61"/>
      <c r="BVQ79" s="61"/>
      <c r="BVR79" s="61"/>
      <c r="BVS79" s="61"/>
      <c r="BVT79" s="61"/>
      <c r="BVU79" s="61"/>
      <c r="BVV79" s="61"/>
      <c r="BVW79" s="61"/>
      <c r="BVX79" s="61"/>
      <c r="BVY79" s="61"/>
      <c r="BVZ79" s="61"/>
      <c r="BWA79" s="61"/>
      <c r="BWB79" s="61"/>
      <c r="BWC79" s="61"/>
      <c r="BWD79" s="61"/>
      <c r="BWE79" s="61"/>
      <c r="BWF79" s="61"/>
      <c r="BWG79" s="61"/>
      <c r="BWH79" s="61"/>
      <c r="BWI79" s="61"/>
      <c r="BWJ79" s="61"/>
      <c r="BWK79" s="61"/>
      <c r="BWL79" s="61"/>
      <c r="BWM79" s="61"/>
      <c r="BWN79" s="61"/>
      <c r="BWO79" s="61"/>
      <c r="BWP79" s="61"/>
      <c r="BWQ79" s="61"/>
      <c r="BWR79" s="61"/>
      <c r="BWS79" s="61"/>
      <c r="BWT79" s="61"/>
      <c r="BWU79" s="61"/>
      <c r="BWV79" s="61"/>
      <c r="BWW79" s="61"/>
      <c r="BWX79" s="61"/>
      <c r="BWY79" s="61"/>
      <c r="BWZ79" s="61"/>
      <c r="BXA79" s="61"/>
      <c r="BXB79" s="61"/>
      <c r="BXC79" s="61"/>
      <c r="BXD79" s="61"/>
      <c r="BXE79" s="61"/>
      <c r="BXF79" s="61"/>
      <c r="BXG79" s="61"/>
      <c r="BXH79" s="61"/>
      <c r="BXI79" s="61"/>
      <c r="BXJ79" s="61"/>
      <c r="BXK79" s="61"/>
      <c r="BXL79" s="61"/>
      <c r="BXM79" s="61"/>
      <c r="BXN79" s="61"/>
      <c r="BXO79" s="61"/>
      <c r="BXP79" s="61"/>
      <c r="BXQ79" s="61"/>
      <c r="BXR79" s="61"/>
      <c r="BXS79" s="61"/>
      <c r="BXT79" s="61"/>
      <c r="BXU79" s="61"/>
      <c r="BXV79" s="61"/>
      <c r="BXW79" s="61"/>
      <c r="BXX79" s="61"/>
      <c r="BXY79" s="61"/>
      <c r="BXZ79" s="61"/>
      <c r="BYA79" s="61"/>
      <c r="BYB79" s="61"/>
      <c r="BYC79" s="61"/>
      <c r="BYD79" s="61"/>
      <c r="BYE79" s="61"/>
      <c r="BYF79" s="61"/>
      <c r="BYG79" s="61"/>
      <c r="BYH79" s="61"/>
      <c r="BYI79" s="61"/>
      <c r="BYJ79" s="61"/>
      <c r="BYK79" s="61"/>
      <c r="BYL79" s="61"/>
      <c r="BYM79" s="61"/>
      <c r="BYN79" s="61"/>
      <c r="BYO79" s="61"/>
      <c r="BYP79" s="61"/>
      <c r="BYQ79" s="61"/>
      <c r="BYR79" s="61"/>
      <c r="BYS79" s="61"/>
      <c r="BYT79" s="61"/>
      <c r="BYU79" s="61"/>
      <c r="BYV79" s="61"/>
      <c r="BYW79" s="61"/>
      <c r="BYX79" s="61"/>
      <c r="BYY79" s="61"/>
      <c r="BYZ79" s="61"/>
      <c r="BZA79" s="61"/>
      <c r="BZB79" s="61"/>
      <c r="BZC79" s="61"/>
      <c r="BZD79" s="61"/>
      <c r="BZE79" s="61"/>
      <c r="BZF79" s="61"/>
      <c r="BZG79" s="61"/>
      <c r="BZH79" s="61"/>
      <c r="BZI79" s="61"/>
      <c r="BZJ79" s="61"/>
      <c r="BZK79" s="61"/>
      <c r="BZL79" s="61"/>
      <c r="BZM79" s="61"/>
      <c r="BZN79" s="61"/>
      <c r="BZO79" s="61"/>
      <c r="BZP79" s="61"/>
      <c r="BZQ79" s="61"/>
      <c r="BZR79" s="61"/>
      <c r="BZS79" s="61"/>
      <c r="BZT79" s="61"/>
      <c r="BZU79" s="61"/>
      <c r="BZV79" s="61"/>
      <c r="BZW79" s="61"/>
      <c r="BZX79" s="61"/>
      <c r="BZY79" s="61"/>
      <c r="BZZ79" s="61"/>
      <c r="CAA79" s="61"/>
      <c r="CAB79" s="61"/>
      <c r="CAC79" s="61"/>
      <c r="CAD79" s="61"/>
      <c r="CAE79" s="61"/>
      <c r="CAF79" s="61"/>
      <c r="CAG79" s="61"/>
      <c r="CAH79" s="61"/>
      <c r="CAI79" s="61"/>
      <c r="CAJ79" s="61"/>
      <c r="CAK79" s="61"/>
      <c r="CAL79" s="61"/>
      <c r="CAM79" s="61"/>
      <c r="CAN79" s="61"/>
      <c r="CAO79" s="61"/>
      <c r="CAP79" s="61"/>
      <c r="CAQ79" s="61"/>
      <c r="CAR79" s="61"/>
      <c r="CAS79" s="61"/>
      <c r="CAT79" s="61"/>
      <c r="CAU79" s="61"/>
      <c r="CAV79" s="61"/>
      <c r="CAW79" s="61"/>
      <c r="CAX79" s="61"/>
      <c r="CAY79" s="61"/>
      <c r="CAZ79" s="61"/>
      <c r="CBA79" s="61"/>
      <c r="CBB79" s="61"/>
      <c r="CBC79" s="61"/>
      <c r="CBD79" s="61"/>
      <c r="CBE79" s="61"/>
      <c r="CBF79" s="61"/>
      <c r="CBG79" s="61"/>
      <c r="CBH79" s="61"/>
      <c r="CBI79" s="61"/>
      <c r="CBJ79" s="61"/>
      <c r="CBK79" s="61"/>
      <c r="CBL79" s="61"/>
      <c r="CBM79" s="61"/>
      <c r="CBN79" s="61"/>
      <c r="CBO79" s="61"/>
    </row>
    <row r="80" spans="1:2095" s="24" customFormat="1" ht="63">
      <c r="A80" s="72"/>
      <c r="B80" s="73" t="s">
        <v>113</v>
      </c>
      <c r="C80" s="72">
        <v>2020</v>
      </c>
      <c r="D80" s="72">
        <v>2026</v>
      </c>
      <c r="E80" s="72" t="s">
        <v>39</v>
      </c>
      <c r="F80" s="72" t="s">
        <v>39</v>
      </c>
      <c r="G80" s="72" t="s">
        <v>39</v>
      </c>
      <c r="H80" s="72" t="s">
        <v>39</v>
      </c>
      <c r="I80" s="72" t="s">
        <v>39</v>
      </c>
      <c r="J80" s="72" t="s">
        <v>39</v>
      </c>
      <c r="K80" s="72" t="s">
        <v>39</v>
      </c>
      <c r="L80" s="72" t="s">
        <v>39</v>
      </c>
      <c r="M80" s="72" t="s">
        <v>39</v>
      </c>
      <c r="N80" s="72" t="s">
        <v>39</v>
      </c>
      <c r="O80" s="71" t="s">
        <v>39</v>
      </c>
      <c r="P80" s="71" t="s">
        <v>39</v>
      </c>
      <c r="Q80" s="71" t="s">
        <v>39</v>
      </c>
      <c r="R80" s="71" t="s">
        <v>39</v>
      </c>
      <c r="S80" s="71" t="s">
        <v>39</v>
      </c>
      <c r="T80" s="71" t="s">
        <v>39</v>
      </c>
      <c r="U80" s="71" t="s">
        <v>39</v>
      </c>
      <c r="V80" s="71" t="s">
        <v>39</v>
      </c>
      <c r="W80" s="71" t="s">
        <v>39</v>
      </c>
      <c r="X80" s="71" t="s">
        <v>39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  <c r="AML80" s="60"/>
      <c r="AMM80" s="60"/>
      <c r="AMN80" s="60"/>
      <c r="AMO80" s="60"/>
      <c r="AMP80" s="60"/>
      <c r="AMQ80" s="60"/>
      <c r="AMR80" s="60"/>
      <c r="AMS80" s="60"/>
      <c r="AMT80" s="60"/>
      <c r="AMU80" s="60"/>
      <c r="AMV80" s="60"/>
      <c r="AMW80" s="60"/>
      <c r="AMX80" s="60"/>
      <c r="AMY80" s="60"/>
      <c r="AMZ80" s="60"/>
      <c r="ANA80" s="60"/>
      <c r="ANB80" s="60"/>
      <c r="ANC80" s="60"/>
      <c r="AND80" s="60"/>
      <c r="ANE80" s="60"/>
      <c r="ANF80" s="60"/>
      <c r="ANG80" s="60"/>
      <c r="ANH80" s="60"/>
      <c r="ANI80" s="60"/>
      <c r="ANJ80" s="60"/>
      <c r="ANK80" s="60"/>
      <c r="ANL80" s="60"/>
      <c r="ANM80" s="60"/>
      <c r="ANN80" s="60"/>
      <c r="ANO80" s="60"/>
      <c r="ANP80" s="60"/>
      <c r="ANQ80" s="60"/>
      <c r="ANR80" s="60"/>
      <c r="ANS80" s="60"/>
      <c r="ANT80" s="60"/>
      <c r="ANU80" s="60"/>
      <c r="ANV80" s="60"/>
      <c r="ANW80" s="60"/>
      <c r="ANX80" s="60"/>
      <c r="ANY80" s="60"/>
      <c r="ANZ80" s="60"/>
      <c r="AOA80" s="60"/>
      <c r="AOB80" s="60"/>
      <c r="AOC80" s="60"/>
      <c r="AOD80" s="60"/>
      <c r="AOE80" s="60"/>
      <c r="AOF80" s="60"/>
      <c r="AOG80" s="60"/>
      <c r="AOH80" s="60"/>
      <c r="AOI80" s="60"/>
      <c r="AOJ80" s="60"/>
      <c r="AOK80" s="60"/>
      <c r="AOL80" s="60"/>
      <c r="AOM80" s="60"/>
      <c r="AON80" s="60"/>
      <c r="AOO80" s="60"/>
      <c r="AOP80" s="60"/>
      <c r="AOQ80" s="60"/>
      <c r="AOR80" s="60"/>
      <c r="AOS80" s="60"/>
      <c r="AOT80" s="60"/>
      <c r="AOU80" s="60"/>
      <c r="AOV80" s="60"/>
      <c r="AOW80" s="60"/>
      <c r="AOX80" s="60"/>
      <c r="AOY80" s="60"/>
      <c r="AOZ80" s="60"/>
      <c r="APA80" s="60"/>
      <c r="APB80" s="60"/>
      <c r="APC80" s="60"/>
      <c r="APD80" s="60"/>
      <c r="APE80" s="60"/>
      <c r="APF80" s="60"/>
      <c r="APG80" s="60"/>
      <c r="APH80" s="60"/>
      <c r="API80" s="60"/>
      <c r="APJ80" s="60"/>
      <c r="APK80" s="60"/>
      <c r="APL80" s="60"/>
      <c r="APM80" s="60"/>
      <c r="APN80" s="60"/>
      <c r="APO80" s="60"/>
      <c r="APP80" s="60"/>
      <c r="APQ80" s="60"/>
      <c r="APR80" s="60"/>
      <c r="APS80" s="60"/>
      <c r="APT80" s="60"/>
      <c r="APU80" s="60"/>
      <c r="APV80" s="60"/>
      <c r="APW80" s="60"/>
      <c r="APX80" s="60"/>
      <c r="APY80" s="60"/>
      <c r="APZ80" s="60"/>
      <c r="AQA80" s="60"/>
      <c r="AQB80" s="60"/>
      <c r="AQC80" s="60"/>
      <c r="AQD80" s="60"/>
      <c r="AQE80" s="60"/>
      <c r="AQF80" s="60"/>
      <c r="AQG80" s="60"/>
      <c r="AQH80" s="60"/>
      <c r="AQI80" s="60"/>
      <c r="AQJ80" s="60"/>
      <c r="AQK80" s="60"/>
      <c r="AQL80" s="60"/>
      <c r="AQM80" s="60"/>
      <c r="AQN80" s="60"/>
      <c r="AQO80" s="60"/>
      <c r="AQP80" s="60"/>
      <c r="AQQ80" s="60"/>
      <c r="AQR80" s="60"/>
      <c r="AQS80" s="60"/>
      <c r="AQT80" s="60"/>
      <c r="AQU80" s="60"/>
      <c r="AQV80" s="60"/>
      <c r="AQW80" s="60"/>
      <c r="AQX80" s="60"/>
      <c r="AQY80" s="60"/>
      <c r="AQZ80" s="60"/>
      <c r="ARA80" s="60"/>
      <c r="ARB80" s="60"/>
      <c r="ARC80" s="60"/>
      <c r="ARD80" s="60"/>
      <c r="ARE80" s="60"/>
      <c r="ARF80" s="60"/>
      <c r="ARG80" s="60"/>
      <c r="ARH80" s="60"/>
      <c r="ARI80" s="60"/>
      <c r="ARJ80" s="60"/>
      <c r="ARK80" s="60"/>
      <c r="ARL80" s="60"/>
      <c r="ARM80" s="60"/>
      <c r="ARN80" s="60"/>
      <c r="ARO80" s="60"/>
      <c r="ARP80" s="60"/>
      <c r="ARQ80" s="60"/>
      <c r="ARR80" s="60"/>
      <c r="ARS80" s="60"/>
      <c r="ART80" s="60"/>
      <c r="ARU80" s="60"/>
      <c r="ARV80" s="60"/>
      <c r="ARW80" s="60"/>
      <c r="ARX80" s="60"/>
      <c r="ARY80" s="60"/>
      <c r="ARZ80" s="60"/>
      <c r="ASA80" s="60"/>
      <c r="ASB80" s="60"/>
      <c r="ASC80" s="60"/>
      <c r="ASD80" s="60"/>
      <c r="ASE80" s="60"/>
      <c r="ASF80" s="60"/>
      <c r="ASG80" s="60"/>
      <c r="ASH80" s="60"/>
      <c r="ASI80" s="60"/>
      <c r="ASJ80" s="60"/>
      <c r="ASK80" s="60"/>
      <c r="ASL80" s="60"/>
      <c r="ASM80" s="60"/>
      <c r="ASN80" s="60"/>
      <c r="ASO80" s="60"/>
      <c r="ASP80" s="60"/>
      <c r="ASQ80" s="60"/>
      <c r="ASR80" s="60"/>
      <c r="ASS80" s="60"/>
      <c r="AST80" s="60"/>
      <c r="ASU80" s="60"/>
      <c r="ASV80" s="60"/>
      <c r="ASW80" s="60"/>
      <c r="ASX80" s="60"/>
      <c r="ASY80" s="60"/>
      <c r="ASZ80" s="60"/>
      <c r="ATA80" s="60"/>
      <c r="ATB80" s="60"/>
      <c r="ATC80" s="60"/>
      <c r="ATD80" s="60"/>
      <c r="ATE80" s="60"/>
      <c r="ATF80" s="60"/>
      <c r="ATG80" s="60"/>
      <c r="ATH80" s="60"/>
      <c r="ATI80" s="60"/>
      <c r="ATJ80" s="60"/>
      <c r="ATK80" s="60"/>
      <c r="ATL80" s="60"/>
      <c r="ATM80" s="60"/>
      <c r="ATN80" s="60"/>
      <c r="ATO80" s="60"/>
      <c r="ATP80" s="60"/>
      <c r="ATQ80" s="60"/>
      <c r="ATR80" s="60"/>
      <c r="ATS80" s="60"/>
      <c r="ATT80" s="60"/>
      <c r="ATU80" s="60"/>
      <c r="ATV80" s="60"/>
      <c r="ATW80" s="60"/>
      <c r="ATX80" s="60"/>
      <c r="ATY80" s="60"/>
      <c r="ATZ80" s="60"/>
      <c r="AUA80" s="60"/>
      <c r="AUB80" s="60"/>
      <c r="AUC80" s="60"/>
      <c r="AUD80" s="60"/>
      <c r="AUE80" s="60"/>
      <c r="AUF80" s="60"/>
      <c r="AUG80" s="60"/>
      <c r="AUH80" s="60"/>
      <c r="AUI80" s="60"/>
      <c r="AUJ80" s="60"/>
      <c r="AUK80" s="60"/>
      <c r="AUL80" s="60"/>
      <c r="AUM80" s="60"/>
      <c r="AUN80" s="60"/>
      <c r="AUO80" s="60"/>
      <c r="AUP80" s="60"/>
      <c r="AUQ80" s="60"/>
      <c r="AUR80" s="60"/>
      <c r="AUS80" s="60"/>
      <c r="AUT80" s="60"/>
      <c r="AUU80" s="60"/>
      <c r="AUV80" s="60"/>
      <c r="AUW80" s="60"/>
      <c r="AUX80" s="60"/>
      <c r="AUY80" s="60"/>
      <c r="AUZ80" s="60"/>
      <c r="AVA80" s="60"/>
      <c r="AVB80" s="60"/>
      <c r="AVC80" s="60"/>
      <c r="AVD80" s="60"/>
      <c r="AVE80" s="60"/>
      <c r="AVF80" s="60"/>
      <c r="AVG80" s="60"/>
      <c r="AVH80" s="60"/>
      <c r="AVI80" s="60"/>
      <c r="AVJ80" s="60"/>
      <c r="AVK80" s="60"/>
      <c r="AVL80" s="60"/>
      <c r="AVM80" s="60"/>
      <c r="AVN80" s="60"/>
      <c r="AVO80" s="60"/>
      <c r="AVP80" s="60"/>
      <c r="AVQ80" s="60"/>
      <c r="AVR80" s="60"/>
      <c r="AVS80" s="60"/>
      <c r="AVT80" s="60"/>
      <c r="AVU80" s="60"/>
      <c r="AVV80" s="60"/>
      <c r="AVW80" s="60"/>
      <c r="AVX80" s="60"/>
      <c r="AVY80" s="60"/>
      <c r="AVZ80" s="60"/>
      <c r="AWA80" s="60"/>
      <c r="AWB80" s="60"/>
      <c r="AWC80" s="60"/>
      <c r="AWD80" s="60"/>
      <c r="AWE80" s="60"/>
      <c r="AWF80" s="60"/>
      <c r="AWG80" s="60"/>
      <c r="AWH80" s="60"/>
      <c r="AWI80" s="60"/>
      <c r="AWJ80" s="60"/>
      <c r="AWK80" s="60"/>
      <c r="AWL80" s="60"/>
      <c r="AWM80" s="60"/>
      <c r="AWN80" s="60"/>
      <c r="AWO80" s="60"/>
      <c r="AWP80" s="60"/>
      <c r="AWQ80" s="60"/>
      <c r="AWR80" s="60"/>
      <c r="AWS80" s="60"/>
      <c r="AWT80" s="60"/>
      <c r="AWU80" s="60"/>
      <c r="AWV80" s="60"/>
      <c r="AWW80" s="60"/>
      <c r="AWX80" s="60"/>
      <c r="AWY80" s="60"/>
      <c r="AWZ80" s="60"/>
      <c r="AXA80" s="60"/>
      <c r="AXB80" s="60"/>
      <c r="AXC80" s="60"/>
      <c r="AXD80" s="60"/>
      <c r="AXE80" s="60"/>
      <c r="AXF80" s="60"/>
      <c r="AXG80" s="60"/>
      <c r="AXH80" s="60"/>
      <c r="AXI80" s="60"/>
      <c r="AXJ80" s="60"/>
      <c r="AXK80" s="60"/>
      <c r="AXL80" s="60"/>
      <c r="AXM80" s="60"/>
      <c r="AXN80" s="60"/>
      <c r="AXO80" s="60"/>
      <c r="AXP80" s="60"/>
      <c r="AXQ80" s="60"/>
      <c r="AXR80" s="60"/>
      <c r="AXS80" s="60"/>
      <c r="AXT80" s="60"/>
      <c r="AXU80" s="60"/>
      <c r="AXV80" s="60"/>
      <c r="AXW80" s="60"/>
      <c r="AXX80" s="60"/>
      <c r="AXY80" s="60"/>
      <c r="AXZ80" s="60"/>
      <c r="AYA80" s="60"/>
      <c r="AYB80" s="60"/>
      <c r="AYC80" s="60"/>
      <c r="AYD80" s="60"/>
      <c r="AYE80" s="60"/>
      <c r="AYF80" s="60"/>
      <c r="AYG80" s="60"/>
      <c r="AYH80" s="60"/>
      <c r="AYI80" s="60"/>
      <c r="AYJ80" s="60"/>
      <c r="AYK80" s="60"/>
      <c r="AYL80" s="60"/>
      <c r="AYM80" s="60"/>
      <c r="AYN80" s="60"/>
      <c r="AYO80" s="60"/>
      <c r="AYP80" s="60"/>
      <c r="AYQ80" s="60"/>
      <c r="AYR80" s="60"/>
      <c r="AYS80" s="60"/>
      <c r="AYT80" s="60"/>
      <c r="AYU80" s="60"/>
      <c r="AYV80" s="60"/>
      <c r="AYW80" s="60"/>
      <c r="AYX80" s="60"/>
      <c r="AYY80" s="60"/>
      <c r="AYZ80" s="60"/>
      <c r="AZA80" s="60"/>
      <c r="AZB80" s="60"/>
      <c r="AZC80" s="60"/>
      <c r="AZD80" s="60"/>
      <c r="AZE80" s="60"/>
      <c r="AZF80" s="60"/>
      <c r="AZG80" s="60"/>
      <c r="AZH80" s="60"/>
      <c r="AZI80" s="60"/>
      <c r="AZJ80" s="60"/>
      <c r="AZK80" s="60"/>
      <c r="AZL80" s="60"/>
      <c r="AZM80" s="60"/>
      <c r="AZN80" s="60"/>
      <c r="AZO80" s="60"/>
      <c r="AZP80" s="60"/>
      <c r="AZQ80" s="60"/>
      <c r="AZR80" s="60"/>
      <c r="AZS80" s="60"/>
      <c r="AZT80" s="60"/>
      <c r="AZU80" s="60"/>
      <c r="AZV80" s="60"/>
      <c r="AZW80" s="60"/>
      <c r="AZX80" s="60"/>
      <c r="AZY80" s="60"/>
      <c r="AZZ80" s="60"/>
      <c r="BAA80" s="60"/>
      <c r="BAB80" s="60"/>
      <c r="BAC80" s="60"/>
      <c r="BAD80" s="60"/>
      <c r="BAE80" s="60"/>
      <c r="BAF80" s="60"/>
      <c r="BAG80" s="60"/>
      <c r="BAH80" s="60"/>
      <c r="BAI80" s="60"/>
      <c r="BAJ80" s="60"/>
      <c r="BAK80" s="60"/>
      <c r="BAL80" s="60"/>
      <c r="BAM80" s="60"/>
      <c r="BAN80" s="60"/>
      <c r="BAO80" s="60"/>
      <c r="BAP80" s="60"/>
      <c r="BAQ80" s="60"/>
      <c r="BAR80" s="60"/>
      <c r="BAS80" s="60"/>
      <c r="BAT80" s="60"/>
      <c r="BAU80" s="60"/>
      <c r="BAV80" s="60"/>
      <c r="BAW80" s="60"/>
      <c r="BAX80" s="60"/>
      <c r="BAY80" s="60"/>
      <c r="BAZ80" s="60"/>
      <c r="BBA80" s="60"/>
      <c r="BBB80" s="60"/>
      <c r="BBC80" s="60"/>
      <c r="BBD80" s="60"/>
      <c r="BBE80" s="60"/>
      <c r="BBF80" s="60"/>
      <c r="BBG80" s="60"/>
      <c r="BBH80" s="60"/>
      <c r="BBI80" s="60"/>
      <c r="BBJ80" s="60"/>
      <c r="BBK80" s="60"/>
      <c r="BBL80" s="60"/>
      <c r="BBM80" s="60"/>
      <c r="BBN80" s="60"/>
      <c r="BBO80" s="60"/>
      <c r="BBP80" s="60"/>
      <c r="BBQ80" s="60"/>
      <c r="BBR80" s="60"/>
      <c r="BBS80" s="60"/>
      <c r="BBT80" s="60"/>
      <c r="BBU80" s="60"/>
      <c r="BBV80" s="60"/>
      <c r="BBW80" s="60"/>
      <c r="BBX80" s="60"/>
      <c r="BBY80" s="60"/>
      <c r="BBZ80" s="60"/>
      <c r="BCA80" s="60"/>
      <c r="BCB80" s="60"/>
      <c r="BCC80" s="60"/>
      <c r="BCD80" s="60"/>
      <c r="BCE80" s="60"/>
      <c r="BCF80" s="60"/>
      <c r="BCG80" s="60"/>
      <c r="BCH80" s="60"/>
      <c r="BCI80" s="60"/>
      <c r="BCJ80" s="60"/>
      <c r="BCK80" s="60"/>
      <c r="BCL80" s="60"/>
      <c r="BCM80" s="60"/>
      <c r="BCN80" s="60"/>
      <c r="BCO80" s="60"/>
      <c r="BCP80" s="60"/>
      <c r="BCQ80" s="60"/>
      <c r="BCR80" s="60"/>
      <c r="BCS80" s="60"/>
      <c r="BCT80" s="60"/>
      <c r="BCU80" s="60"/>
      <c r="BCV80" s="60"/>
      <c r="BCW80" s="60"/>
      <c r="BCX80" s="60"/>
      <c r="BCY80" s="60"/>
      <c r="BCZ80" s="60"/>
      <c r="BDA80" s="60"/>
      <c r="BDB80" s="60"/>
      <c r="BDC80" s="60"/>
      <c r="BDD80" s="60"/>
      <c r="BDE80" s="60"/>
      <c r="BDF80" s="60"/>
      <c r="BDG80" s="60"/>
      <c r="BDH80" s="60"/>
      <c r="BDI80" s="60"/>
      <c r="BDJ80" s="60"/>
      <c r="BDK80" s="60"/>
      <c r="BDL80" s="60"/>
      <c r="BDM80" s="60"/>
      <c r="BDN80" s="60"/>
      <c r="BDO80" s="60"/>
      <c r="BDP80" s="60"/>
      <c r="BDQ80" s="60"/>
      <c r="BDR80" s="60"/>
      <c r="BDS80" s="60"/>
      <c r="BDT80" s="60"/>
      <c r="BDU80" s="60"/>
      <c r="BDV80" s="60"/>
      <c r="BDW80" s="60"/>
      <c r="BDX80" s="60"/>
      <c r="BDY80" s="60"/>
      <c r="BDZ80" s="60"/>
      <c r="BEA80" s="60"/>
      <c r="BEB80" s="60"/>
      <c r="BEC80" s="60"/>
      <c r="BED80" s="60"/>
      <c r="BEE80" s="60"/>
      <c r="BEF80" s="60"/>
      <c r="BEG80" s="60"/>
      <c r="BEH80" s="60"/>
      <c r="BEI80" s="60"/>
      <c r="BEJ80" s="60"/>
      <c r="BEK80" s="60"/>
      <c r="BEL80" s="60"/>
      <c r="BEM80" s="60"/>
      <c r="BEN80" s="60"/>
      <c r="BEO80" s="60"/>
      <c r="BEP80" s="60"/>
      <c r="BEQ80" s="60"/>
      <c r="BER80" s="60"/>
      <c r="BES80" s="60"/>
      <c r="BET80" s="60"/>
      <c r="BEU80" s="60"/>
      <c r="BEV80" s="60"/>
      <c r="BEW80" s="60"/>
      <c r="BEX80" s="60"/>
      <c r="BEY80" s="60"/>
      <c r="BEZ80" s="60"/>
      <c r="BFA80" s="60"/>
      <c r="BFB80" s="60"/>
      <c r="BFC80" s="60"/>
      <c r="BFD80" s="60"/>
      <c r="BFE80" s="60"/>
      <c r="BFF80" s="60"/>
      <c r="BFG80" s="60"/>
      <c r="BFH80" s="60"/>
      <c r="BFI80" s="60"/>
      <c r="BFJ80" s="60"/>
      <c r="BFK80" s="60"/>
      <c r="BFL80" s="60"/>
      <c r="BFM80" s="60"/>
      <c r="BFN80" s="60"/>
      <c r="BFO80" s="60"/>
      <c r="BFP80" s="60"/>
      <c r="BFQ80" s="60"/>
      <c r="BFR80" s="60"/>
      <c r="BFS80" s="60"/>
      <c r="BFT80" s="60"/>
      <c r="BFU80" s="60"/>
      <c r="BFV80" s="60"/>
      <c r="BFW80" s="60"/>
      <c r="BFX80" s="60"/>
      <c r="BFY80" s="60"/>
      <c r="BFZ80" s="60"/>
      <c r="BGA80" s="60"/>
      <c r="BGB80" s="60"/>
      <c r="BGC80" s="60"/>
      <c r="BGD80" s="60"/>
      <c r="BGE80" s="60"/>
      <c r="BGF80" s="60"/>
      <c r="BGG80" s="60"/>
      <c r="BGH80" s="60"/>
      <c r="BGI80" s="60"/>
      <c r="BGJ80" s="60"/>
      <c r="BGK80" s="60"/>
      <c r="BGL80" s="60"/>
      <c r="BGM80" s="60"/>
      <c r="BGN80" s="60"/>
      <c r="BGO80" s="60"/>
      <c r="BGP80" s="60"/>
      <c r="BGQ80" s="60"/>
      <c r="BGR80" s="60"/>
      <c r="BGS80" s="60"/>
      <c r="BGT80" s="60"/>
      <c r="BGU80" s="60"/>
      <c r="BGV80" s="60"/>
      <c r="BGW80" s="60"/>
      <c r="BGX80" s="60"/>
      <c r="BGY80" s="60"/>
      <c r="BGZ80" s="60"/>
      <c r="BHA80" s="60"/>
      <c r="BHB80" s="60"/>
      <c r="BHC80" s="60"/>
      <c r="BHD80" s="60"/>
      <c r="BHE80" s="60"/>
      <c r="BHF80" s="60"/>
      <c r="BHG80" s="60"/>
      <c r="BHH80" s="60"/>
      <c r="BHI80" s="60"/>
      <c r="BHJ80" s="60"/>
      <c r="BHK80" s="60"/>
      <c r="BHL80" s="60"/>
      <c r="BHM80" s="60"/>
      <c r="BHN80" s="60"/>
      <c r="BHO80" s="60"/>
      <c r="BHP80" s="60"/>
      <c r="BHQ80" s="60"/>
      <c r="BHR80" s="60"/>
      <c r="BHS80" s="60"/>
      <c r="BHT80" s="60"/>
      <c r="BHU80" s="60"/>
      <c r="BHV80" s="60"/>
      <c r="BHW80" s="60"/>
      <c r="BHX80" s="60"/>
      <c r="BHY80" s="60"/>
      <c r="BHZ80" s="60"/>
      <c r="BIA80" s="60"/>
      <c r="BIB80" s="60"/>
      <c r="BIC80" s="60"/>
      <c r="BID80" s="60"/>
      <c r="BIE80" s="60"/>
      <c r="BIF80" s="60"/>
      <c r="BIG80" s="60"/>
      <c r="BIH80" s="60"/>
      <c r="BII80" s="60"/>
      <c r="BIJ80" s="60"/>
      <c r="BIK80" s="60"/>
      <c r="BIL80" s="60"/>
      <c r="BIM80" s="60"/>
      <c r="BIN80" s="60"/>
      <c r="BIO80" s="60"/>
      <c r="BIP80" s="60"/>
      <c r="BIQ80" s="60"/>
      <c r="BIR80" s="60"/>
      <c r="BIS80" s="60"/>
      <c r="BIT80" s="60"/>
      <c r="BIU80" s="60"/>
      <c r="BIV80" s="60"/>
      <c r="BIW80" s="60"/>
      <c r="BIX80" s="60"/>
      <c r="BIY80" s="60"/>
      <c r="BIZ80" s="60"/>
      <c r="BJA80" s="60"/>
      <c r="BJB80" s="60"/>
      <c r="BJC80" s="60"/>
      <c r="BJD80" s="60"/>
      <c r="BJE80" s="60"/>
      <c r="BJF80" s="60"/>
      <c r="BJG80" s="60"/>
      <c r="BJH80" s="60"/>
      <c r="BJI80" s="60"/>
      <c r="BJJ80" s="60"/>
      <c r="BJK80" s="60"/>
      <c r="BJL80" s="60"/>
      <c r="BJM80" s="60"/>
      <c r="BJN80" s="60"/>
      <c r="BJO80" s="60"/>
      <c r="BJP80" s="60"/>
      <c r="BJQ80" s="60"/>
      <c r="BJR80" s="60"/>
      <c r="BJS80" s="60"/>
      <c r="BJT80" s="60"/>
      <c r="BJU80" s="60"/>
      <c r="BJV80" s="60"/>
      <c r="BJW80" s="60"/>
      <c r="BJX80" s="60"/>
      <c r="BJY80" s="60"/>
      <c r="BJZ80" s="60"/>
      <c r="BKA80" s="60"/>
      <c r="BKB80" s="60"/>
      <c r="BKC80" s="60"/>
      <c r="BKD80" s="60"/>
      <c r="BKE80" s="60"/>
      <c r="BKF80" s="60"/>
      <c r="BKG80" s="60"/>
      <c r="BKH80" s="60"/>
      <c r="BKI80" s="60"/>
      <c r="BKJ80" s="60"/>
      <c r="BKK80" s="60"/>
      <c r="BKL80" s="60"/>
      <c r="BKM80" s="60"/>
      <c r="BKN80" s="60"/>
      <c r="BKO80" s="60"/>
      <c r="BKP80" s="60"/>
      <c r="BKQ80" s="60"/>
      <c r="BKR80" s="60"/>
      <c r="BKS80" s="60"/>
      <c r="BKT80" s="60"/>
      <c r="BKU80" s="60"/>
      <c r="BKV80" s="60"/>
      <c r="BKW80" s="60"/>
      <c r="BKX80" s="60"/>
      <c r="BKY80" s="60"/>
      <c r="BKZ80" s="60"/>
      <c r="BLA80" s="60"/>
      <c r="BLB80" s="60"/>
      <c r="BLC80" s="60"/>
      <c r="BLD80" s="60"/>
      <c r="BLE80" s="60"/>
      <c r="BLF80" s="60"/>
      <c r="BLG80" s="60"/>
      <c r="BLH80" s="60"/>
      <c r="BLI80" s="60"/>
      <c r="BLJ80" s="60"/>
      <c r="BLK80" s="60"/>
      <c r="BLL80" s="60"/>
      <c r="BLM80" s="60"/>
      <c r="BLN80" s="60"/>
      <c r="BLO80" s="60"/>
      <c r="BLP80" s="60"/>
      <c r="BLQ80" s="60"/>
      <c r="BLR80" s="60"/>
      <c r="BLS80" s="60"/>
      <c r="BLT80" s="60"/>
      <c r="BLU80" s="60"/>
      <c r="BLV80" s="60"/>
      <c r="BLW80" s="60"/>
      <c r="BLX80" s="60"/>
      <c r="BLY80" s="60"/>
      <c r="BLZ80" s="60"/>
      <c r="BMA80" s="60"/>
      <c r="BMB80" s="60"/>
      <c r="BMC80" s="60"/>
      <c r="BMD80" s="60"/>
      <c r="BME80" s="60"/>
      <c r="BMF80" s="60"/>
      <c r="BMG80" s="60"/>
      <c r="BMH80" s="60"/>
      <c r="BMI80" s="60"/>
      <c r="BMJ80" s="60"/>
      <c r="BMK80" s="60"/>
      <c r="BML80" s="60"/>
      <c r="BMM80" s="60"/>
      <c r="BMN80" s="60"/>
      <c r="BMO80" s="60"/>
      <c r="BMP80" s="60"/>
      <c r="BMQ80" s="60"/>
      <c r="BMR80" s="60"/>
      <c r="BMS80" s="60"/>
      <c r="BMT80" s="60"/>
      <c r="BMU80" s="60"/>
      <c r="BMV80" s="60"/>
      <c r="BMW80" s="60"/>
      <c r="BMX80" s="60"/>
      <c r="BMY80" s="60"/>
      <c r="BMZ80" s="60"/>
      <c r="BNA80" s="60"/>
      <c r="BNB80" s="60"/>
      <c r="BNC80" s="60"/>
      <c r="BND80" s="60"/>
      <c r="BNE80" s="60"/>
      <c r="BNF80" s="60"/>
      <c r="BNG80" s="60"/>
      <c r="BNH80" s="60"/>
      <c r="BNI80" s="60"/>
      <c r="BNJ80" s="60"/>
      <c r="BNK80" s="60"/>
      <c r="BNL80" s="60"/>
      <c r="BNM80" s="60"/>
      <c r="BNN80" s="60"/>
      <c r="BNO80" s="60"/>
      <c r="BNP80" s="60"/>
      <c r="BNQ80" s="60"/>
      <c r="BNR80" s="60"/>
      <c r="BNS80" s="60"/>
      <c r="BNT80" s="60"/>
      <c r="BNU80" s="60"/>
      <c r="BNV80" s="60"/>
      <c r="BNW80" s="60"/>
      <c r="BNX80" s="60"/>
      <c r="BNY80" s="60"/>
      <c r="BNZ80" s="60"/>
      <c r="BOA80" s="60"/>
      <c r="BOB80" s="60"/>
      <c r="BOC80" s="60"/>
      <c r="BOD80" s="60"/>
      <c r="BOE80" s="60"/>
      <c r="BOF80" s="60"/>
      <c r="BOG80" s="60"/>
      <c r="BOH80" s="60"/>
      <c r="BOI80" s="60"/>
      <c r="BOJ80" s="60"/>
      <c r="BOK80" s="60"/>
      <c r="BOL80" s="60"/>
      <c r="BOM80" s="60"/>
      <c r="BON80" s="60"/>
      <c r="BOO80" s="60"/>
      <c r="BOP80" s="60"/>
      <c r="BOQ80" s="60"/>
      <c r="BOR80" s="60"/>
      <c r="BOS80" s="60"/>
      <c r="BOT80" s="60"/>
      <c r="BOU80" s="60"/>
      <c r="BOV80" s="60"/>
      <c r="BOW80" s="60"/>
      <c r="BOX80" s="60"/>
      <c r="BOY80" s="60"/>
      <c r="BOZ80" s="60"/>
      <c r="BPA80" s="60"/>
      <c r="BPB80" s="60"/>
      <c r="BPC80" s="60"/>
      <c r="BPD80" s="60"/>
      <c r="BPE80" s="60"/>
      <c r="BPF80" s="60"/>
      <c r="BPG80" s="60"/>
      <c r="BPH80" s="60"/>
      <c r="BPI80" s="60"/>
      <c r="BPJ80" s="60"/>
      <c r="BPK80" s="60"/>
      <c r="BPL80" s="60"/>
      <c r="BPM80" s="60"/>
      <c r="BPN80" s="60"/>
      <c r="BPO80" s="60"/>
      <c r="BPP80" s="60"/>
      <c r="BPQ80" s="60"/>
      <c r="BPR80" s="60"/>
      <c r="BPS80" s="60"/>
      <c r="BPT80" s="60"/>
      <c r="BPU80" s="60"/>
      <c r="BPV80" s="60"/>
      <c r="BPW80" s="60"/>
      <c r="BPX80" s="60"/>
      <c r="BPY80" s="60"/>
      <c r="BPZ80" s="60"/>
      <c r="BQA80" s="60"/>
      <c r="BQB80" s="60"/>
      <c r="BQC80" s="60"/>
      <c r="BQD80" s="60"/>
      <c r="BQE80" s="60"/>
      <c r="BQF80" s="60"/>
      <c r="BQG80" s="60"/>
      <c r="BQH80" s="60"/>
      <c r="BQI80" s="60"/>
      <c r="BQJ80" s="60"/>
      <c r="BQK80" s="60"/>
      <c r="BQL80" s="60"/>
      <c r="BQM80" s="60"/>
      <c r="BQN80" s="60"/>
      <c r="BQO80" s="60"/>
      <c r="BQP80" s="60"/>
      <c r="BQQ80" s="60"/>
      <c r="BQR80" s="60"/>
      <c r="BQS80" s="60"/>
      <c r="BQT80" s="60"/>
      <c r="BQU80" s="60"/>
      <c r="BQV80" s="60"/>
      <c r="BQW80" s="60"/>
      <c r="BQX80" s="60"/>
      <c r="BQY80" s="60"/>
      <c r="BQZ80" s="60"/>
      <c r="BRA80" s="60"/>
      <c r="BRB80" s="60"/>
      <c r="BRC80" s="60"/>
      <c r="BRD80" s="60"/>
      <c r="BRE80" s="60"/>
      <c r="BRF80" s="60"/>
      <c r="BRG80" s="60"/>
      <c r="BRH80" s="60"/>
      <c r="BRI80" s="60"/>
      <c r="BRJ80" s="60"/>
      <c r="BRK80" s="60"/>
      <c r="BRL80" s="60"/>
      <c r="BRM80" s="60"/>
      <c r="BRN80" s="60"/>
      <c r="BRO80" s="60"/>
      <c r="BRP80" s="60"/>
      <c r="BRQ80" s="60"/>
      <c r="BRR80" s="60"/>
      <c r="BRS80" s="60"/>
      <c r="BRT80" s="60"/>
      <c r="BRU80" s="60"/>
      <c r="BRV80" s="60"/>
      <c r="BRW80" s="60"/>
      <c r="BRX80" s="60"/>
      <c r="BRY80" s="60"/>
      <c r="BRZ80" s="60"/>
      <c r="BSA80" s="60"/>
      <c r="BSB80" s="60"/>
      <c r="BSC80" s="60"/>
      <c r="BSD80" s="60"/>
      <c r="BSE80" s="60"/>
      <c r="BSF80" s="60"/>
      <c r="BSG80" s="60"/>
      <c r="BSH80" s="60"/>
      <c r="BSI80" s="60"/>
      <c r="BSJ80" s="60"/>
      <c r="BSK80" s="60"/>
      <c r="BSL80" s="60"/>
      <c r="BSM80" s="60"/>
      <c r="BSN80" s="60"/>
      <c r="BSO80" s="60"/>
      <c r="BSP80" s="60"/>
      <c r="BSQ80" s="60"/>
      <c r="BSR80" s="60"/>
      <c r="BSS80" s="60"/>
      <c r="BST80" s="60"/>
      <c r="BSU80" s="60"/>
      <c r="BSV80" s="60"/>
      <c r="BSW80" s="60"/>
      <c r="BSX80" s="60"/>
      <c r="BSY80" s="60"/>
      <c r="BSZ80" s="60"/>
      <c r="BTA80" s="60"/>
      <c r="BTB80" s="60"/>
      <c r="BTC80" s="60"/>
      <c r="BTD80" s="60"/>
      <c r="BTE80" s="60"/>
      <c r="BTF80" s="60"/>
      <c r="BTG80" s="60"/>
      <c r="BTH80" s="60"/>
      <c r="BTI80" s="60"/>
      <c r="BTJ80" s="60"/>
      <c r="BTK80" s="60"/>
      <c r="BTL80" s="60"/>
      <c r="BTM80" s="60"/>
      <c r="BTN80" s="60"/>
      <c r="BTO80" s="60"/>
      <c r="BTP80" s="60"/>
      <c r="BTQ80" s="60"/>
      <c r="BTR80" s="60"/>
      <c r="BTS80" s="60"/>
      <c r="BTT80" s="60"/>
      <c r="BTU80" s="60"/>
      <c r="BTV80" s="60"/>
      <c r="BTW80" s="60"/>
      <c r="BTX80" s="60"/>
      <c r="BTY80" s="60"/>
      <c r="BTZ80" s="60"/>
      <c r="BUA80" s="60"/>
      <c r="BUB80" s="60"/>
      <c r="BUC80" s="60"/>
      <c r="BUD80" s="60"/>
      <c r="BUE80" s="60"/>
      <c r="BUF80" s="60"/>
      <c r="BUG80" s="60"/>
      <c r="BUH80" s="60"/>
      <c r="BUI80" s="60"/>
      <c r="BUJ80" s="60"/>
      <c r="BUK80" s="60"/>
      <c r="BUL80" s="60"/>
      <c r="BUM80" s="60"/>
      <c r="BUN80" s="60"/>
      <c r="BUO80" s="60"/>
      <c r="BUP80" s="60"/>
      <c r="BUQ80" s="60"/>
      <c r="BUR80" s="60"/>
      <c r="BUS80" s="60"/>
      <c r="BUT80" s="60"/>
      <c r="BUU80" s="60"/>
      <c r="BUV80" s="60"/>
      <c r="BUW80" s="60"/>
      <c r="BUX80" s="60"/>
      <c r="BUY80" s="60"/>
      <c r="BUZ80" s="60"/>
      <c r="BVA80" s="60"/>
      <c r="BVB80" s="60"/>
      <c r="BVC80" s="60"/>
      <c r="BVD80" s="60"/>
      <c r="BVE80" s="60"/>
      <c r="BVF80" s="60"/>
      <c r="BVG80" s="60"/>
      <c r="BVH80" s="60"/>
      <c r="BVI80" s="60"/>
      <c r="BVJ80" s="60"/>
      <c r="BVK80" s="60"/>
      <c r="BVL80" s="60"/>
      <c r="BVM80" s="60"/>
      <c r="BVN80" s="60"/>
      <c r="BVO80" s="60"/>
      <c r="BVP80" s="60"/>
      <c r="BVQ80" s="60"/>
      <c r="BVR80" s="60"/>
      <c r="BVS80" s="60"/>
      <c r="BVT80" s="60"/>
      <c r="BVU80" s="60"/>
      <c r="BVV80" s="60"/>
      <c r="BVW80" s="60"/>
      <c r="BVX80" s="60"/>
      <c r="BVY80" s="60"/>
      <c r="BVZ80" s="60"/>
      <c r="BWA80" s="60"/>
      <c r="BWB80" s="60"/>
      <c r="BWC80" s="60"/>
      <c r="BWD80" s="60"/>
      <c r="BWE80" s="60"/>
      <c r="BWF80" s="60"/>
      <c r="BWG80" s="60"/>
      <c r="BWH80" s="60"/>
      <c r="BWI80" s="60"/>
      <c r="BWJ80" s="60"/>
      <c r="BWK80" s="60"/>
      <c r="BWL80" s="60"/>
      <c r="BWM80" s="60"/>
      <c r="BWN80" s="60"/>
      <c r="BWO80" s="60"/>
      <c r="BWP80" s="60"/>
      <c r="BWQ80" s="60"/>
      <c r="BWR80" s="60"/>
      <c r="BWS80" s="60"/>
      <c r="BWT80" s="60"/>
      <c r="BWU80" s="60"/>
      <c r="BWV80" s="60"/>
      <c r="BWW80" s="60"/>
      <c r="BWX80" s="60"/>
      <c r="BWY80" s="60"/>
      <c r="BWZ80" s="60"/>
      <c r="BXA80" s="60"/>
      <c r="BXB80" s="60"/>
      <c r="BXC80" s="60"/>
      <c r="BXD80" s="60"/>
      <c r="BXE80" s="60"/>
      <c r="BXF80" s="60"/>
      <c r="BXG80" s="60"/>
      <c r="BXH80" s="60"/>
      <c r="BXI80" s="60"/>
      <c r="BXJ80" s="60"/>
      <c r="BXK80" s="60"/>
      <c r="BXL80" s="60"/>
      <c r="BXM80" s="60"/>
      <c r="BXN80" s="60"/>
      <c r="BXO80" s="60"/>
      <c r="BXP80" s="60"/>
      <c r="BXQ80" s="60"/>
      <c r="BXR80" s="60"/>
      <c r="BXS80" s="60"/>
      <c r="BXT80" s="60"/>
      <c r="BXU80" s="60"/>
      <c r="BXV80" s="60"/>
      <c r="BXW80" s="60"/>
      <c r="BXX80" s="60"/>
      <c r="BXY80" s="60"/>
      <c r="BXZ80" s="60"/>
      <c r="BYA80" s="60"/>
      <c r="BYB80" s="60"/>
      <c r="BYC80" s="60"/>
      <c r="BYD80" s="60"/>
      <c r="BYE80" s="60"/>
      <c r="BYF80" s="60"/>
      <c r="BYG80" s="60"/>
      <c r="BYH80" s="60"/>
      <c r="BYI80" s="60"/>
      <c r="BYJ80" s="60"/>
      <c r="BYK80" s="60"/>
      <c r="BYL80" s="60"/>
      <c r="BYM80" s="60"/>
      <c r="BYN80" s="60"/>
      <c r="BYO80" s="60"/>
      <c r="BYP80" s="60"/>
      <c r="BYQ80" s="60"/>
      <c r="BYR80" s="60"/>
      <c r="BYS80" s="60"/>
      <c r="BYT80" s="60"/>
      <c r="BYU80" s="60"/>
      <c r="BYV80" s="60"/>
      <c r="BYW80" s="60"/>
      <c r="BYX80" s="60"/>
      <c r="BYY80" s="60"/>
      <c r="BYZ80" s="60"/>
      <c r="BZA80" s="60"/>
      <c r="BZB80" s="60"/>
      <c r="BZC80" s="60"/>
      <c r="BZD80" s="60"/>
      <c r="BZE80" s="60"/>
      <c r="BZF80" s="60"/>
      <c r="BZG80" s="60"/>
      <c r="BZH80" s="60"/>
      <c r="BZI80" s="60"/>
      <c r="BZJ80" s="60"/>
      <c r="BZK80" s="60"/>
      <c r="BZL80" s="60"/>
      <c r="BZM80" s="60"/>
      <c r="BZN80" s="60"/>
      <c r="BZO80" s="60"/>
      <c r="BZP80" s="60"/>
      <c r="BZQ80" s="60"/>
      <c r="BZR80" s="60"/>
      <c r="BZS80" s="60"/>
      <c r="BZT80" s="60"/>
      <c r="BZU80" s="60"/>
      <c r="BZV80" s="60"/>
      <c r="BZW80" s="60"/>
      <c r="BZX80" s="60"/>
      <c r="BZY80" s="60"/>
      <c r="BZZ80" s="60"/>
      <c r="CAA80" s="60"/>
      <c r="CAB80" s="60"/>
      <c r="CAC80" s="60"/>
      <c r="CAD80" s="60"/>
      <c r="CAE80" s="60"/>
      <c r="CAF80" s="60"/>
      <c r="CAG80" s="60"/>
      <c r="CAH80" s="60"/>
      <c r="CAI80" s="60"/>
      <c r="CAJ80" s="60"/>
      <c r="CAK80" s="60"/>
      <c r="CAL80" s="60"/>
      <c r="CAM80" s="60"/>
      <c r="CAN80" s="60"/>
      <c r="CAO80" s="60"/>
      <c r="CAP80" s="60"/>
      <c r="CAQ80" s="60"/>
      <c r="CAR80" s="60"/>
      <c r="CAS80" s="60"/>
      <c r="CAT80" s="60"/>
      <c r="CAU80" s="60"/>
      <c r="CAV80" s="60"/>
      <c r="CAW80" s="60"/>
      <c r="CAX80" s="60"/>
      <c r="CAY80" s="60"/>
      <c r="CAZ80" s="60"/>
      <c r="CBA80" s="60"/>
      <c r="CBB80" s="60"/>
      <c r="CBC80" s="60"/>
      <c r="CBD80" s="60"/>
      <c r="CBE80" s="60"/>
      <c r="CBF80" s="60"/>
      <c r="CBG80" s="60"/>
      <c r="CBH80" s="60"/>
      <c r="CBI80" s="60"/>
      <c r="CBJ80" s="60"/>
      <c r="CBK80" s="60"/>
      <c r="CBL80" s="60"/>
      <c r="CBM80" s="60"/>
      <c r="CBN80" s="60"/>
      <c r="CBO80" s="60"/>
    </row>
    <row r="81" spans="1:2095" s="24" customFormat="1" ht="31.5">
      <c r="A81" s="85"/>
      <c r="B81" s="86" t="s">
        <v>107</v>
      </c>
      <c r="C81" s="85">
        <v>2020</v>
      </c>
      <c r="D81" s="85">
        <v>2026</v>
      </c>
      <c r="E81" s="86"/>
      <c r="F81" s="55" t="s">
        <v>41</v>
      </c>
      <c r="G81" s="5">
        <f t="shared" ref="G81:G83" si="35">K81+H81+I81+J81+N81+L81+M81</f>
        <v>3000</v>
      </c>
      <c r="H81" s="5">
        <f t="shared" ref="H81:N81" si="36">H82</f>
        <v>0</v>
      </c>
      <c r="I81" s="5">
        <f t="shared" si="36"/>
        <v>0</v>
      </c>
      <c r="J81" s="5">
        <f t="shared" si="36"/>
        <v>0</v>
      </c>
      <c r="K81" s="5">
        <f t="shared" si="36"/>
        <v>0</v>
      </c>
      <c r="L81" s="5">
        <f t="shared" si="36"/>
        <v>1000</v>
      </c>
      <c r="M81" s="5">
        <f t="shared" si="36"/>
        <v>1000</v>
      </c>
      <c r="N81" s="5">
        <f t="shared" si="36"/>
        <v>1000</v>
      </c>
      <c r="O81" s="56" t="s">
        <v>39</v>
      </c>
      <c r="P81" s="56" t="s">
        <v>39</v>
      </c>
      <c r="Q81" s="56" t="s">
        <v>39</v>
      </c>
      <c r="R81" s="56" t="s">
        <v>39</v>
      </c>
      <c r="S81" s="56" t="s">
        <v>39</v>
      </c>
      <c r="T81" s="56" t="s">
        <v>39</v>
      </c>
      <c r="U81" s="56" t="s">
        <v>39</v>
      </c>
      <c r="V81" s="56" t="s">
        <v>39</v>
      </c>
      <c r="W81" s="56" t="s">
        <v>39</v>
      </c>
      <c r="X81" s="56" t="s">
        <v>39</v>
      </c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  <c r="AML81" s="60"/>
      <c r="AMM81" s="60"/>
      <c r="AMN81" s="60"/>
      <c r="AMO81" s="60"/>
      <c r="AMP81" s="60"/>
      <c r="AMQ81" s="60"/>
      <c r="AMR81" s="60"/>
      <c r="AMS81" s="60"/>
      <c r="AMT81" s="60"/>
      <c r="AMU81" s="60"/>
      <c r="AMV81" s="60"/>
      <c r="AMW81" s="60"/>
      <c r="AMX81" s="60"/>
      <c r="AMY81" s="60"/>
      <c r="AMZ81" s="60"/>
      <c r="ANA81" s="60"/>
      <c r="ANB81" s="60"/>
      <c r="ANC81" s="60"/>
      <c r="AND81" s="60"/>
      <c r="ANE81" s="60"/>
      <c r="ANF81" s="60"/>
      <c r="ANG81" s="60"/>
      <c r="ANH81" s="60"/>
      <c r="ANI81" s="60"/>
      <c r="ANJ81" s="60"/>
      <c r="ANK81" s="60"/>
      <c r="ANL81" s="60"/>
      <c r="ANM81" s="60"/>
      <c r="ANN81" s="60"/>
      <c r="ANO81" s="60"/>
      <c r="ANP81" s="60"/>
      <c r="ANQ81" s="60"/>
      <c r="ANR81" s="60"/>
      <c r="ANS81" s="60"/>
      <c r="ANT81" s="60"/>
      <c r="ANU81" s="60"/>
      <c r="ANV81" s="60"/>
      <c r="ANW81" s="60"/>
      <c r="ANX81" s="60"/>
      <c r="ANY81" s="60"/>
      <c r="ANZ81" s="60"/>
      <c r="AOA81" s="60"/>
      <c r="AOB81" s="60"/>
      <c r="AOC81" s="60"/>
      <c r="AOD81" s="60"/>
      <c r="AOE81" s="60"/>
      <c r="AOF81" s="60"/>
      <c r="AOG81" s="60"/>
      <c r="AOH81" s="60"/>
      <c r="AOI81" s="60"/>
      <c r="AOJ81" s="60"/>
      <c r="AOK81" s="60"/>
      <c r="AOL81" s="60"/>
      <c r="AOM81" s="60"/>
      <c r="AON81" s="60"/>
      <c r="AOO81" s="60"/>
      <c r="AOP81" s="60"/>
      <c r="AOQ81" s="60"/>
      <c r="AOR81" s="60"/>
      <c r="AOS81" s="60"/>
      <c r="AOT81" s="60"/>
      <c r="AOU81" s="60"/>
      <c r="AOV81" s="60"/>
      <c r="AOW81" s="60"/>
      <c r="AOX81" s="60"/>
      <c r="AOY81" s="60"/>
      <c r="AOZ81" s="60"/>
      <c r="APA81" s="60"/>
      <c r="APB81" s="60"/>
      <c r="APC81" s="60"/>
      <c r="APD81" s="60"/>
      <c r="APE81" s="60"/>
      <c r="APF81" s="60"/>
      <c r="APG81" s="60"/>
      <c r="APH81" s="60"/>
      <c r="API81" s="60"/>
      <c r="APJ81" s="60"/>
      <c r="APK81" s="60"/>
      <c r="APL81" s="60"/>
      <c r="APM81" s="60"/>
      <c r="APN81" s="60"/>
      <c r="APO81" s="60"/>
      <c r="APP81" s="60"/>
      <c r="APQ81" s="60"/>
      <c r="APR81" s="60"/>
      <c r="APS81" s="60"/>
      <c r="APT81" s="60"/>
      <c r="APU81" s="60"/>
      <c r="APV81" s="60"/>
      <c r="APW81" s="60"/>
      <c r="APX81" s="60"/>
      <c r="APY81" s="60"/>
      <c r="APZ81" s="60"/>
      <c r="AQA81" s="60"/>
      <c r="AQB81" s="60"/>
      <c r="AQC81" s="60"/>
      <c r="AQD81" s="60"/>
      <c r="AQE81" s="60"/>
      <c r="AQF81" s="60"/>
      <c r="AQG81" s="60"/>
      <c r="AQH81" s="60"/>
      <c r="AQI81" s="60"/>
      <c r="AQJ81" s="60"/>
      <c r="AQK81" s="60"/>
      <c r="AQL81" s="60"/>
      <c r="AQM81" s="60"/>
      <c r="AQN81" s="60"/>
      <c r="AQO81" s="60"/>
      <c r="AQP81" s="60"/>
      <c r="AQQ81" s="60"/>
      <c r="AQR81" s="60"/>
      <c r="AQS81" s="60"/>
      <c r="AQT81" s="60"/>
      <c r="AQU81" s="60"/>
      <c r="AQV81" s="60"/>
      <c r="AQW81" s="60"/>
      <c r="AQX81" s="60"/>
      <c r="AQY81" s="60"/>
      <c r="AQZ81" s="60"/>
      <c r="ARA81" s="60"/>
      <c r="ARB81" s="60"/>
      <c r="ARC81" s="60"/>
      <c r="ARD81" s="60"/>
      <c r="ARE81" s="60"/>
      <c r="ARF81" s="60"/>
      <c r="ARG81" s="60"/>
      <c r="ARH81" s="60"/>
      <c r="ARI81" s="60"/>
      <c r="ARJ81" s="60"/>
      <c r="ARK81" s="60"/>
      <c r="ARL81" s="60"/>
      <c r="ARM81" s="60"/>
      <c r="ARN81" s="60"/>
      <c r="ARO81" s="60"/>
      <c r="ARP81" s="60"/>
      <c r="ARQ81" s="60"/>
      <c r="ARR81" s="60"/>
      <c r="ARS81" s="60"/>
      <c r="ART81" s="60"/>
      <c r="ARU81" s="60"/>
      <c r="ARV81" s="60"/>
      <c r="ARW81" s="60"/>
      <c r="ARX81" s="60"/>
      <c r="ARY81" s="60"/>
      <c r="ARZ81" s="60"/>
      <c r="ASA81" s="60"/>
      <c r="ASB81" s="60"/>
      <c r="ASC81" s="60"/>
      <c r="ASD81" s="60"/>
      <c r="ASE81" s="60"/>
      <c r="ASF81" s="60"/>
      <c r="ASG81" s="60"/>
      <c r="ASH81" s="60"/>
      <c r="ASI81" s="60"/>
      <c r="ASJ81" s="60"/>
      <c r="ASK81" s="60"/>
      <c r="ASL81" s="60"/>
      <c r="ASM81" s="60"/>
      <c r="ASN81" s="60"/>
      <c r="ASO81" s="60"/>
      <c r="ASP81" s="60"/>
      <c r="ASQ81" s="60"/>
      <c r="ASR81" s="60"/>
      <c r="ASS81" s="60"/>
      <c r="AST81" s="60"/>
      <c r="ASU81" s="60"/>
      <c r="ASV81" s="60"/>
      <c r="ASW81" s="60"/>
      <c r="ASX81" s="60"/>
      <c r="ASY81" s="60"/>
      <c r="ASZ81" s="60"/>
      <c r="ATA81" s="60"/>
      <c r="ATB81" s="60"/>
      <c r="ATC81" s="60"/>
      <c r="ATD81" s="60"/>
      <c r="ATE81" s="60"/>
      <c r="ATF81" s="60"/>
      <c r="ATG81" s="60"/>
      <c r="ATH81" s="60"/>
      <c r="ATI81" s="60"/>
      <c r="ATJ81" s="60"/>
      <c r="ATK81" s="60"/>
      <c r="ATL81" s="60"/>
      <c r="ATM81" s="60"/>
      <c r="ATN81" s="60"/>
      <c r="ATO81" s="60"/>
      <c r="ATP81" s="60"/>
      <c r="ATQ81" s="60"/>
      <c r="ATR81" s="60"/>
      <c r="ATS81" s="60"/>
      <c r="ATT81" s="60"/>
      <c r="ATU81" s="60"/>
      <c r="ATV81" s="60"/>
      <c r="ATW81" s="60"/>
      <c r="ATX81" s="60"/>
      <c r="ATY81" s="60"/>
      <c r="ATZ81" s="60"/>
      <c r="AUA81" s="60"/>
      <c r="AUB81" s="60"/>
      <c r="AUC81" s="60"/>
      <c r="AUD81" s="60"/>
      <c r="AUE81" s="60"/>
      <c r="AUF81" s="60"/>
      <c r="AUG81" s="60"/>
      <c r="AUH81" s="60"/>
      <c r="AUI81" s="60"/>
      <c r="AUJ81" s="60"/>
      <c r="AUK81" s="60"/>
      <c r="AUL81" s="60"/>
      <c r="AUM81" s="60"/>
      <c r="AUN81" s="60"/>
      <c r="AUO81" s="60"/>
      <c r="AUP81" s="60"/>
      <c r="AUQ81" s="60"/>
      <c r="AUR81" s="60"/>
      <c r="AUS81" s="60"/>
      <c r="AUT81" s="60"/>
      <c r="AUU81" s="60"/>
      <c r="AUV81" s="60"/>
      <c r="AUW81" s="60"/>
      <c r="AUX81" s="60"/>
      <c r="AUY81" s="60"/>
      <c r="AUZ81" s="60"/>
      <c r="AVA81" s="60"/>
      <c r="AVB81" s="60"/>
      <c r="AVC81" s="60"/>
      <c r="AVD81" s="60"/>
      <c r="AVE81" s="60"/>
      <c r="AVF81" s="60"/>
      <c r="AVG81" s="60"/>
      <c r="AVH81" s="60"/>
      <c r="AVI81" s="60"/>
      <c r="AVJ81" s="60"/>
      <c r="AVK81" s="60"/>
      <c r="AVL81" s="60"/>
      <c r="AVM81" s="60"/>
      <c r="AVN81" s="60"/>
      <c r="AVO81" s="60"/>
      <c r="AVP81" s="60"/>
      <c r="AVQ81" s="60"/>
      <c r="AVR81" s="60"/>
      <c r="AVS81" s="60"/>
      <c r="AVT81" s="60"/>
      <c r="AVU81" s="60"/>
      <c r="AVV81" s="60"/>
      <c r="AVW81" s="60"/>
      <c r="AVX81" s="60"/>
      <c r="AVY81" s="60"/>
      <c r="AVZ81" s="60"/>
      <c r="AWA81" s="60"/>
      <c r="AWB81" s="60"/>
      <c r="AWC81" s="60"/>
      <c r="AWD81" s="60"/>
      <c r="AWE81" s="60"/>
      <c r="AWF81" s="60"/>
      <c r="AWG81" s="60"/>
      <c r="AWH81" s="60"/>
      <c r="AWI81" s="60"/>
      <c r="AWJ81" s="60"/>
      <c r="AWK81" s="60"/>
      <c r="AWL81" s="60"/>
      <c r="AWM81" s="60"/>
      <c r="AWN81" s="60"/>
      <c r="AWO81" s="60"/>
      <c r="AWP81" s="60"/>
      <c r="AWQ81" s="60"/>
      <c r="AWR81" s="60"/>
      <c r="AWS81" s="60"/>
      <c r="AWT81" s="60"/>
      <c r="AWU81" s="60"/>
      <c r="AWV81" s="60"/>
      <c r="AWW81" s="60"/>
      <c r="AWX81" s="60"/>
      <c r="AWY81" s="60"/>
      <c r="AWZ81" s="60"/>
      <c r="AXA81" s="60"/>
      <c r="AXB81" s="60"/>
      <c r="AXC81" s="60"/>
      <c r="AXD81" s="60"/>
      <c r="AXE81" s="60"/>
      <c r="AXF81" s="60"/>
      <c r="AXG81" s="60"/>
      <c r="AXH81" s="60"/>
      <c r="AXI81" s="60"/>
      <c r="AXJ81" s="60"/>
      <c r="AXK81" s="60"/>
      <c r="AXL81" s="60"/>
      <c r="AXM81" s="60"/>
      <c r="AXN81" s="60"/>
      <c r="AXO81" s="60"/>
      <c r="AXP81" s="60"/>
      <c r="AXQ81" s="60"/>
      <c r="AXR81" s="60"/>
      <c r="AXS81" s="60"/>
      <c r="AXT81" s="60"/>
      <c r="AXU81" s="60"/>
      <c r="AXV81" s="60"/>
      <c r="AXW81" s="60"/>
      <c r="AXX81" s="60"/>
      <c r="AXY81" s="60"/>
      <c r="AXZ81" s="60"/>
      <c r="AYA81" s="60"/>
      <c r="AYB81" s="60"/>
      <c r="AYC81" s="60"/>
      <c r="AYD81" s="60"/>
      <c r="AYE81" s="60"/>
      <c r="AYF81" s="60"/>
      <c r="AYG81" s="60"/>
      <c r="AYH81" s="60"/>
      <c r="AYI81" s="60"/>
      <c r="AYJ81" s="60"/>
      <c r="AYK81" s="60"/>
      <c r="AYL81" s="60"/>
      <c r="AYM81" s="60"/>
      <c r="AYN81" s="60"/>
      <c r="AYO81" s="60"/>
      <c r="AYP81" s="60"/>
      <c r="AYQ81" s="60"/>
      <c r="AYR81" s="60"/>
      <c r="AYS81" s="60"/>
      <c r="AYT81" s="60"/>
      <c r="AYU81" s="60"/>
      <c r="AYV81" s="60"/>
      <c r="AYW81" s="60"/>
      <c r="AYX81" s="60"/>
      <c r="AYY81" s="60"/>
      <c r="AYZ81" s="60"/>
      <c r="AZA81" s="60"/>
      <c r="AZB81" s="60"/>
      <c r="AZC81" s="60"/>
      <c r="AZD81" s="60"/>
      <c r="AZE81" s="60"/>
      <c r="AZF81" s="60"/>
      <c r="AZG81" s="60"/>
      <c r="AZH81" s="60"/>
      <c r="AZI81" s="60"/>
      <c r="AZJ81" s="60"/>
      <c r="AZK81" s="60"/>
      <c r="AZL81" s="60"/>
      <c r="AZM81" s="60"/>
      <c r="AZN81" s="60"/>
      <c r="AZO81" s="60"/>
      <c r="AZP81" s="60"/>
      <c r="AZQ81" s="60"/>
      <c r="AZR81" s="60"/>
      <c r="AZS81" s="60"/>
      <c r="AZT81" s="60"/>
      <c r="AZU81" s="60"/>
      <c r="AZV81" s="60"/>
      <c r="AZW81" s="60"/>
      <c r="AZX81" s="60"/>
      <c r="AZY81" s="60"/>
      <c r="AZZ81" s="60"/>
      <c r="BAA81" s="60"/>
      <c r="BAB81" s="60"/>
      <c r="BAC81" s="60"/>
      <c r="BAD81" s="60"/>
      <c r="BAE81" s="60"/>
      <c r="BAF81" s="60"/>
      <c r="BAG81" s="60"/>
      <c r="BAH81" s="60"/>
      <c r="BAI81" s="60"/>
      <c r="BAJ81" s="60"/>
      <c r="BAK81" s="60"/>
      <c r="BAL81" s="60"/>
      <c r="BAM81" s="60"/>
      <c r="BAN81" s="60"/>
      <c r="BAO81" s="60"/>
      <c r="BAP81" s="60"/>
      <c r="BAQ81" s="60"/>
      <c r="BAR81" s="60"/>
      <c r="BAS81" s="60"/>
      <c r="BAT81" s="60"/>
      <c r="BAU81" s="60"/>
      <c r="BAV81" s="60"/>
      <c r="BAW81" s="60"/>
      <c r="BAX81" s="60"/>
      <c r="BAY81" s="60"/>
      <c r="BAZ81" s="60"/>
      <c r="BBA81" s="60"/>
      <c r="BBB81" s="60"/>
      <c r="BBC81" s="60"/>
      <c r="BBD81" s="60"/>
      <c r="BBE81" s="60"/>
      <c r="BBF81" s="60"/>
      <c r="BBG81" s="60"/>
      <c r="BBH81" s="60"/>
      <c r="BBI81" s="60"/>
      <c r="BBJ81" s="60"/>
      <c r="BBK81" s="60"/>
      <c r="BBL81" s="60"/>
      <c r="BBM81" s="60"/>
      <c r="BBN81" s="60"/>
      <c r="BBO81" s="60"/>
      <c r="BBP81" s="60"/>
      <c r="BBQ81" s="60"/>
      <c r="BBR81" s="60"/>
      <c r="BBS81" s="60"/>
      <c r="BBT81" s="60"/>
      <c r="BBU81" s="60"/>
      <c r="BBV81" s="60"/>
      <c r="BBW81" s="60"/>
      <c r="BBX81" s="60"/>
      <c r="BBY81" s="60"/>
      <c r="BBZ81" s="60"/>
      <c r="BCA81" s="60"/>
      <c r="BCB81" s="60"/>
      <c r="BCC81" s="60"/>
      <c r="BCD81" s="60"/>
      <c r="BCE81" s="60"/>
      <c r="BCF81" s="60"/>
      <c r="BCG81" s="60"/>
      <c r="BCH81" s="60"/>
      <c r="BCI81" s="60"/>
      <c r="BCJ81" s="60"/>
      <c r="BCK81" s="60"/>
      <c r="BCL81" s="60"/>
      <c r="BCM81" s="60"/>
      <c r="BCN81" s="60"/>
      <c r="BCO81" s="60"/>
      <c r="BCP81" s="60"/>
      <c r="BCQ81" s="60"/>
      <c r="BCR81" s="60"/>
      <c r="BCS81" s="60"/>
      <c r="BCT81" s="60"/>
      <c r="BCU81" s="60"/>
      <c r="BCV81" s="60"/>
      <c r="BCW81" s="60"/>
      <c r="BCX81" s="60"/>
      <c r="BCY81" s="60"/>
      <c r="BCZ81" s="60"/>
      <c r="BDA81" s="60"/>
      <c r="BDB81" s="60"/>
      <c r="BDC81" s="60"/>
      <c r="BDD81" s="60"/>
      <c r="BDE81" s="60"/>
      <c r="BDF81" s="60"/>
      <c r="BDG81" s="60"/>
      <c r="BDH81" s="60"/>
      <c r="BDI81" s="60"/>
      <c r="BDJ81" s="60"/>
      <c r="BDK81" s="60"/>
      <c r="BDL81" s="60"/>
      <c r="BDM81" s="60"/>
      <c r="BDN81" s="60"/>
      <c r="BDO81" s="60"/>
      <c r="BDP81" s="60"/>
      <c r="BDQ81" s="60"/>
      <c r="BDR81" s="60"/>
      <c r="BDS81" s="60"/>
      <c r="BDT81" s="60"/>
      <c r="BDU81" s="60"/>
      <c r="BDV81" s="60"/>
      <c r="BDW81" s="60"/>
      <c r="BDX81" s="60"/>
      <c r="BDY81" s="60"/>
      <c r="BDZ81" s="60"/>
      <c r="BEA81" s="60"/>
      <c r="BEB81" s="60"/>
      <c r="BEC81" s="60"/>
      <c r="BED81" s="60"/>
      <c r="BEE81" s="60"/>
      <c r="BEF81" s="60"/>
      <c r="BEG81" s="60"/>
      <c r="BEH81" s="60"/>
      <c r="BEI81" s="60"/>
      <c r="BEJ81" s="60"/>
      <c r="BEK81" s="60"/>
      <c r="BEL81" s="60"/>
      <c r="BEM81" s="60"/>
      <c r="BEN81" s="60"/>
      <c r="BEO81" s="60"/>
      <c r="BEP81" s="60"/>
      <c r="BEQ81" s="60"/>
      <c r="BER81" s="60"/>
      <c r="BES81" s="60"/>
      <c r="BET81" s="60"/>
      <c r="BEU81" s="60"/>
      <c r="BEV81" s="60"/>
      <c r="BEW81" s="60"/>
      <c r="BEX81" s="60"/>
      <c r="BEY81" s="60"/>
      <c r="BEZ81" s="60"/>
      <c r="BFA81" s="60"/>
      <c r="BFB81" s="60"/>
      <c r="BFC81" s="60"/>
      <c r="BFD81" s="60"/>
      <c r="BFE81" s="60"/>
      <c r="BFF81" s="60"/>
      <c r="BFG81" s="60"/>
      <c r="BFH81" s="60"/>
      <c r="BFI81" s="60"/>
      <c r="BFJ81" s="60"/>
      <c r="BFK81" s="60"/>
      <c r="BFL81" s="60"/>
      <c r="BFM81" s="60"/>
      <c r="BFN81" s="60"/>
      <c r="BFO81" s="60"/>
      <c r="BFP81" s="60"/>
      <c r="BFQ81" s="60"/>
      <c r="BFR81" s="60"/>
      <c r="BFS81" s="60"/>
      <c r="BFT81" s="60"/>
      <c r="BFU81" s="60"/>
      <c r="BFV81" s="60"/>
      <c r="BFW81" s="60"/>
      <c r="BFX81" s="60"/>
      <c r="BFY81" s="60"/>
      <c r="BFZ81" s="60"/>
      <c r="BGA81" s="60"/>
      <c r="BGB81" s="60"/>
      <c r="BGC81" s="60"/>
      <c r="BGD81" s="60"/>
      <c r="BGE81" s="60"/>
      <c r="BGF81" s="60"/>
      <c r="BGG81" s="60"/>
      <c r="BGH81" s="60"/>
      <c r="BGI81" s="60"/>
      <c r="BGJ81" s="60"/>
      <c r="BGK81" s="60"/>
      <c r="BGL81" s="60"/>
      <c r="BGM81" s="60"/>
      <c r="BGN81" s="60"/>
      <c r="BGO81" s="60"/>
      <c r="BGP81" s="60"/>
      <c r="BGQ81" s="60"/>
      <c r="BGR81" s="60"/>
      <c r="BGS81" s="60"/>
      <c r="BGT81" s="60"/>
      <c r="BGU81" s="60"/>
      <c r="BGV81" s="60"/>
      <c r="BGW81" s="60"/>
      <c r="BGX81" s="60"/>
      <c r="BGY81" s="60"/>
      <c r="BGZ81" s="60"/>
      <c r="BHA81" s="60"/>
      <c r="BHB81" s="60"/>
      <c r="BHC81" s="60"/>
      <c r="BHD81" s="60"/>
      <c r="BHE81" s="60"/>
      <c r="BHF81" s="60"/>
      <c r="BHG81" s="60"/>
      <c r="BHH81" s="60"/>
      <c r="BHI81" s="60"/>
      <c r="BHJ81" s="60"/>
      <c r="BHK81" s="60"/>
      <c r="BHL81" s="60"/>
      <c r="BHM81" s="60"/>
      <c r="BHN81" s="60"/>
      <c r="BHO81" s="60"/>
      <c r="BHP81" s="60"/>
      <c r="BHQ81" s="60"/>
      <c r="BHR81" s="60"/>
      <c r="BHS81" s="60"/>
      <c r="BHT81" s="60"/>
      <c r="BHU81" s="60"/>
      <c r="BHV81" s="60"/>
      <c r="BHW81" s="60"/>
      <c r="BHX81" s="60"/>
      <c r="BHY81" s="60"/>
      <c r="BHZ81" s="60"/>
      <c r="BIA81" s="60"/>
      <c r="BIB81" s="60"/>
      <c r="BIC81" s="60"/>
      <c r="BID81" s="60"/>
      <c r="BIE81" s="60"/>
      <c r="BIF81" s="60"/>
      <c r="BIG81" s="60"/>
      <c r="BIH81" s="60"/>
      <c r="BII81" s="60"/>
      <c r="BIJ81" s="60"/>
      <c r="BIK81" s="60"/>
      <c r="BIL81" s="60"/>
      <c r="BIM81" s="60"/>
      <c r="BIN81" s="60"/>
      <c r="BIO81" s="60"/>
      <c r="BIP81" s="60"/>
      <c r="BIQ81" s="60"/>
      <c r="BIR81" s="60"/>
      <c r="BIS81" s="60"/>
      <c r="BIT81" s="60"/>
      <c r="BIU81" s="60"/>
      <c r="BIV81" s="60"/>
      <c r="BIW81" s="60"/>
      <c r="BIX81" s="60"/>
      <c r="BIY81" s="60"/>
      <c r="BIZ81" s="60"/>
      <c r="BJA81" s="60"/>
      <c r="BJB81" s="60"/>
      <c r="BJC81" s="60"/>
      <c r="BJD81" s="60"/>
      <c r="BJE81" s="60"/>
      <c r="BJF81" s="60"/>
      <c r="BJG81" s="60"/>
      <c r="BJH81" s="60"/>
      <c r="BJI81" s="60"/>
      <c r="BJJ81" s="60"/>
      <c r="BJK81" s="60"/>
      <c r="BJL81" s="60"/>
      <c r="BJM81" s="60"/>
      <c r="BJN81" s="60"/>
      <c r="BJO81" s="60"/>
      <c r="BJP81" s="60"/>
      <c r="BJQ81" s="60"/>
      <c r="BJR81" s="60"/>
      <c r="BJS81" s="60"/>
      <c r="BJT81" s="60"/>
      <c r="BJU81" s="60"/>
      <c r="BJV81" s="60"/>
      <c r="BJW81" s="60"/>
      <c r="BJX81" s="60"/>
      <c r="BJY81" s="60"/>
      <c r="BJZ81" s="60"/>
      <c r="BKA81" s="60"/>
      <c r="BKB81" s="60"/>
      <c r="BKC81" s="60"/>
      <c r="BKD81" s="60"/>
      <c r="BKE81" s="60"/>
      <c r="BKF81" s="60"/>
      <c r="BKG81" s="60"/>
      <c r="BKH81" s="60"/>
      <c r="BKI81" s="60"/>
      <c r="BKJ81" s="60"/>
      <c r="BKK81" s="60"/>
      <c r="BKL81" s="60"/>
      <c r="BKM81" s="60"/>
      <c r="BKN81" s="60"/>
      <c r="BKO81" s="60"/>
      <c r="BKP81" s="60"/>
      <c r="BKQ81" s="60"/>
      <c r="BKR81" s="60"/>
      <c r="BKS81" s="60"/>
      <c r="BKT81" s="60"/>
      <c r="BKU81" s="60"/>
      <c r="BKV81" s="60"/>
      <c r="BKW81" s="60"/>
      <c r="BKX81" s="60"/>
      <c r="BKY81" s="60"/>
      <c r="BKZ81" s="60"/>
      <c r="BLA81" s="60"/>
      <c r="BLB81" s="60"/>
      <c r="BLC81" s="60"/>
      <c r="BLD81" s="60"/>
      <c r="BLE81" s="60"/>
      <c r="BLF81" s="60"/>
      <c r="BLG81" s="60"/>
      <c r="BLH81" s="60"/>
      <c r="BLI81" s="60"/>
      <c r="BLJ81" s="60"/>
      <c r="BLK81" s="60"/>
      <c r="BLL81" s="60"/>
      <c r="BLM81" s="60"/>
      <c r="BLN81" s="60"/>
      <c r="BLO81" s="60"/>
      <c r="BLP81" s="60"/>
      <c r="BLQ81" s="60"/>
      <c r="BLR81" s="60"/>
      <c r="BLS81" s="60"/>
      <c r="BLT81" s="60"/>
      <c r="BLU81" s="60"/>
      <c r="BLV81" s="60"/>
      <c r="BLW81" s="60"/>
      <c r="BLX81" s="60"/>
      <c r="BLY81" s="60"/>
      <c r="BLZ81" s="60"/>
      <c r="BMA81" s="60"/>
      <c r="BMB81" s="60"/>
      <c r="BMC81" s="60"/>
      <c r="BMD81" s="60"/>
      <c r="BME81" s="60"/>
      <c r="BMF81" s="60"/>
      <c r="BMG81" s="60"/>
      <c r="BMH81" s="60"/>
      <c r="BMI81" s="60"/>
      <c r="BMJ81" s="60"/>
      <c r="BMK81" s="60"/>
      <c r="BML81" s="60"/>
      <c r="BMM81" s="60"/>
      <c r="BMN81" s="60"/>
      <c r="BMO81" s="60"/>
      <c r="BMP81" s="60"/>
      <c r="BMQ81" s="60"/>
      <c r="BMR81" s="60"/>
      <c r="BMS81" s="60"/>
      <c r="BMT81" s="60"/>
      <c r="BMU81" s="60"/>
      <c r="BMV81" s="60"/>
      <c r="BMW81" s="60"/>
      <c r="BMX81" s="60"/>
      <c r="BMY81" s="60"/>
      <c r="BMZ81" s="60"/>
      <c r="BNA81" s="60"/>
      <c r="BNB81" s="60"/>
      <c r="BNC81" s="60"/>
      <c r="BND81" s="60"/>
      <c r="BNE81" s="60"/>
      <c r="BNF81" s="60"/>
      <c r="BNG81" s="60"/>
      <c r="BNH81" s="60"/>
      <c r="BNI81" s="60"/>
      <c r="BNJ81" s="60"/>
      <c r="BNK81" s="60"/>
      <c r="BNL81" s="60"/>
      <c r="BNM81" s="60"/>
      <c r="BNN81" s="60"/>
      <c r="BNO81" s="60"/>
      <c r="BNP81" s="60"/>
      <c r="BNQ81" s="60"/>
      <c r="BNR81" s="60"/>
      <c r="BNS81" s="60"/>
      <c r="BNT81" s="60"/>
      <c r="BNU81" s="60"/>
      <c r="BNV81" s="60"/>
      <c r="BNW81" s="60"/>
      <c r="BNX81" s="60"/>
      <c r="BNY81" s="60"/>
      <c r="BNZ81" s="60"/>
      <c r="BOA81" s="60"/>
      <c r="BOB81" s="60"/>
      <c r="BOC81" s="60"/>
      <c r="BOD81" s="60"/>
      <c r="BOE81" s="60"/>
      <c r="BOF81" s="60"/>
      <c r="BOG81" s="60"/>
      <c r="BOH81" s="60"/>
      <c r="BOI81" s="60"/>
      <c r="BOJ81" s="60"/>
      <c r="BOK81" s="60"/>
      <c r="BOL81" s="60"/>
      <c r="BOM81" s="60"/>
      <c r="BON81" s="60"/>
      <c r="BOO81" s="60"/>
      <c r="BOP81" s="60"/>
      <c r="BOQ81" s="60"/>
      <c r="BOR81" s="60"/>
      <c r="BOS81" s="60"/>
      <c r="BOT81" s="60"/>
      <c r="BOU81" s="60"/>
      <c r="BOV81" s="60"/>
      <c r="BOW81" s="60"/>
      <c r="BOX81" s="60"/>
      <c r="BOY81" s="60"/>
      <c r="BOZ81" s="60"/>
      <c r="BPA81" s="60"/>
      <c r="BPB81" s="60"/>
      <c r="BPC81" s="60"/>
      <c r="BPD81" s="60"/>
      <c r="BPE81" s="60"/>
      <c r="BPF81" s="60"/>
      <c r="BPG81" s="60"/>
      <c r="BPH81" s="60"/>
      <c r="BPI81" s="60"/>
      <c r="BPJ81" s="60"/>
      <c r="BPK81" s="60"/>
      <c r="BPL81" s="60"/>
      <c r="BPM81" s="60"/>
      <c r="BPN81" s="60"/>
      <c r="BPO81" s="60"/>
      <c r="BPP81" s="60"/>
      <c r="BPQ81" s="60"/>
      <c r="BPR81" s="60"/>
      <c r="BPS81" s="60"/>
      <c r="BPT81" s="60"/>
      <c r="BPU81" s="60"/>
      <c r="BPV81" s="60"/>
      <c r="BPW81" s="60"/>
      <c r="BPX81" s="60"/>
      <c r="BPY81" s="60"/>
      <c r="BPZ81" s="60"/>
      <c r="BQA81" s="60"/>
      <c r="BQB81" s="60"/>
      <c r="BQC81" s="60"/>
      <c r="BQD81" s="60"/>
      <c r="BQE81" s="60"/>
      <c r="BQF81" s="60"/>
      <c r="BQG81" s="60"/>
      <c r="BQH81" s="60"/>
      <c r="BQI81" s="60"/>
      <c r="BQJ81" s="60"/>
      <c r="BQK81" s="60"/>
      <c r="BQL81" s="60"/>
      <c r="BQM81" s="60"/>
      <c r="BQN81" s="60"/>
      <c r="BQO81" s="60"/>
      <c r="BQP81" s="60"/>
      <c r="BQQ81" s="60"/>
      <c r="BQR81" s="60"/>
      <c r="BQS81" s="60"/>
      <c r="BQT81" s="60"/>
      <c r="BQU81" s="60"/>
      <c r="BQV81" s="60"/>
      <c r="BQW81" s="60"/>
      <c r="BQX81" s="60"/>
      <c r="BQY81" s="60"/>
      <c r="BQZ81" s="60"/>
      <c r="BRA81" s="60"/>
      <c r="BRB81" s="60"/>
      <c r="BRC81" s="60"/>
      <c r="BRD81" s="60"/>
      <c r="BRE81" s="60"/>
      <c r="BRF81" s="60"/>
      <c r="BRG81" s="60"/>
      <c r="BRH81" s="60"/>
      <c r="BRI81" s="60"/>
      <c r="BRJ81" s="60"/>
      <c r="BRK81" s="60"/>
      <c r="BRL81" s="60"/>
      <c r="BRM81" s="60"/>
      <c r="BRN81" s="60"/>
      <c r="BRO81" s="60"/>
      <c r="BRP81" s="60"/>
      <c r="BRQ81" s="60"/>
      <c r="BRR81" s="60"/>
      <c r="BRS81" s="60"/>
      <c r="BRT81" s="60"/>
      <c r="BRU81" s="60"/>
      <c r="BRV81" s="60"/>
      <c r="BRW81" s="60"/>
      <c r="BRX81" s="60"/>
      <c r="BRY81" s="60"/>
      <c r="BRZ81" s="60"/>
      <c r="BSA81" s="60"/>
      <c r="BSB81" s="60"/>
      <c r="BSC81" s="60"/>
      <c r="BSD81" s="60"/>
      <c r="BSE81" s="60"/>
      <c r="BSF81" s="60"/>
      <c r="BSG81" s="60"/>
      <c r="BSH81" s="60"/>
      <c r="BSI81" s="60"/>
      <c r="BSJ81" s="60"/>
      <c r="BSK81" s="60"/>
      <c r="BSL81" s="60"/>
      <c r="BSM81" s="60"/>
      <c r="BSN81" s="60"/>
      <c r="BSO81" s="60"/>
      <c r="BSP81" s="60"/>
      <c r="BSQ81" s="60"/>
      <c r="BSR81" s="60"/>
      <c r="BSS81" s="60"/>
      <c r="BST81" s="60"/>
      <c r="BSU81" s="60"/>
      <c r="BSV81" s="60"/>
      <c r="BSW81" s="60"/>
      <c r="BSX81" s="60"/>
      <c r="BSY81" s="60"/>
      <c r="BSZ81" s="60"/>
      <c r="BTA81" s="60"/>
      <c r="BTB81" s="60"/>
      <c r="BTC81" s="60"/>
      <c r="BTD81" s="60"/>
      <c r="BTE81" s="60"/>
      <c r="BTF81" s="60"/>
      <c r="BTG81" s="60"/>
      <c r="BTH81" s="60"/>
      <c r="BTI81" s="60"/>
      <c r="BTJ81" s="60"/>
      <c r="BTK81" s="60"/>
      <c r="BTL81" s="60"/>
      <c r="BTM81" s="60"/>
      <c r="BTN81" s="60"/>
      <c r="BTO81" s="60"/>
      <c r="BTP81" s="60"/>
      <c r="BTQ81" s="60"/>
      <c r="BTR81" s="60"/>
      <c r="BTS81" s="60"/>
      <c r="BTT81" s="60"/>
      <c r="BTU81" s="60"/>
      <c r="BTV81" s="60"/>
      <c r="BTW81" s="60"/>
      <c r="BTX81" s="60"/>
      <c r="BTY81" s="60"/>
      <c r="BTZ81" s="60"/>
      <c r="BUA81" s="60"/>
      <c r="BUB81" s="60"/>
      <c r="BUC81" s="60"/>
      <c r="BUD81" s="60"/>
      <c r="BUE81" s="60"/>
      <c r="BUF81" s="60"/>
      <c r="BUG81" s="60"/>
      <c r="BUH81" s="60"/>
      <c r="BUI81" s="60"/>
      <c r="BUJ81" s="60"/>
      <c r="BUK81" s="60"/>
      <c r="BUL81" s="60"/>
      <c r="BUM81" s="60"/>
      <c r="BUN81" s="60"/>
      <c r="BUO81" s="60"/>
      <c r="BUP81" s="60"/>
      <c r="BUQ81" s="60"/>
      <c r="BUR81" s="60"/>
      <c r="BUS81" s="60"/>
      <c r="BUT81" s="60"/>
      <c r="BUU81" s="60"/>
      <c r="BUV81" s="60"/>
      <c r="BUW81" s="60"/>
      <c r="BUX81" s="60"/>
      <c r="BUY81" s="60"/>
      <c r="BUZ81" s="60"/>
      <c r="BVA81" s="60"/>
      <c r="BVB81" s="60"/>
      <c r="BVC81" s="60"/>
      <c r="BVD81" s="60"/>
      <c r="BVE81" s="60"/>
      <c r="BVF81" s="60"/>
      <c r="BVG81" s="60"/>
      <c r="BVH81" s="60"/>
      <c r="BVI81" s="60"/>
      <c r="BVJ81" s="60"/>
      <c r="BVK81" s="60"/>
      <c r="BVL81" s="60"/>
      <c r="BVM81" s="60"/>
      <c r="BVN81" s="60"/>
      <c r="BVO81" s="60"/>
      <c r="BVP81" s="60"/>
      <c r="BVQ81" s="60"/>
      <c r="BVR81" s="60"/>
      <c r="BVS81" s="60"/>
      <c r="BVT81" s="60"/>
      <c r="BVU81" s="60"/>
      <c r="BVV81" s="60"/>
      <c r="BVW81" s="60"/>
      <c r="BVX81" s="60"/>
      <c r="BVY81" s="60"/>
      <c r="BVZ81" s="60"/>
      <c r="BWA81" s="60"/>
      <c r="BWB81" s="60"/>
      <c r="BWC81" s="60"/>
      <c r="BWD81" s="60"/>
      <c r="BWE81" s="60"/>
      <c r="BWF81" s="60"/>
      <c r="BWG81" s="60"/>
      <c r="BWH81" s="60"/>
      <c r="BWI81" s="60"/>
      <c r="BWJ81" s="60"/>
      <c r="BWK81" s="60"/>
      <c r="BWL81" s="60"/>
      <c r="BWM81" s="60"/>
      <c r="BWN81" s="60"/>
      <c r="BWO81" s="60"/>
      <c r="BWP81" s="60"/>
      <c r="BWQ81" s="60"/>
      <c r="BWR81" s="60"/>
      <c r="BWS81" s="60"/>
      <c r="BWT81" s="60"/>
      <c r="BWU81" s="60"/>
      <c r="BWV81" s="60"/>
      <c r="BWW81" s="60"/>
      <c r="BWX81" s="60"/>
      <c r="BWY81" s="60"/>
      <c r="BWZ81" s="60"/>
      <c r="BXA81" s="60"/>
      <c r="BXB81" s="60"/>
      <c r="BXC81" s="60"/>
      <c r="BXD81" s="60"/>
      <c r="BXE81" s="60"/>
      <c r="BXF81" s="60"/>
      <c r="BXG81" s="60"/>
      <c r="BXH81" s="60"/>
      <c r="BXI81" s="60"/>
      <c r="BXJ81" s="60"/>
      <c r="BXK81" s="60"/>
      <c r="BXL81" s="60"/>
      <c r="BXM81" s="60"/>
      <c r="BXN81" s="60"/>
      <c r="BXO81" s="60"/>
      <c r="BXP81" s="60"/>
      <c r="BXQ81" s="60"/>
      <c r="BXR81" s="60"/>
      <c r="BXS81" s="60"/>
      <c r="BXT81" s="60"/>
      <c r="BXU81" s="60"/>
      <c r="BXV81" s="60"/>
      <c r="BXW81" s="60"/>
      <c r="BXX81" s="60"/>
      <c r="BXY81" s="60"/>
      <c r="BXZ81" s="60"/>
      <c r="BYA81" s="60"/>
      <c r="BYB81" s="60"/>
      <c r="BYC81" s="60"/>
      <c r="BYD81" s="60"/>
      <c r="BYE81" s="60"/>
      <c r="BYF81" s="60"/>
      <c r="BYG81" s="60"/>
      <c r="BYH81" s="60"/>
      <c r="BYI81" s="60"/>
      <c r="BYJ81" s="60"/>
      <c r="BYK81" s="60"/>
      <c r="BYL81" s="60"/>
      <c r="BYM81" s="60"/>
      <c r="BYN81" s="60"/>
      <c r="BYO81" s="60"/>
      <c r="BYP81" s="60"/>
      <c r="BYQ81" s="60"/>
      <c r="BYR81" s="60"/>
      <c r="BYS81" s="60"/>
      <c r="BYT81" s="60"/>
      <c r="BYU81" s="60"/>
      <c r="BYV81" s="60"/>
      <c r="BYW81" s="60"/>
      <c r="BYX81" s="60"/>
      <c r="BYY81" s="60"/>
      <c r="BYZ81" s="60"/>
      <c r="BZA81" s="60"/>
      <c r="BZB81" s="60"/>
      <c r="BZC81" s="60"/>
      <c r="BZD81" s="60"/>
      <c r="BZE81" s="60"/>
      <c r="BZF81" s="60"/>
      <c r="BZG81" s="60"/>
      <c r="BZH81" s="60"/>
      <c r="BZI81" s="60"/>
      <c r="BZJ81" s="60"/>
      <c r="BZK81" s="60"/>
      <c r="BZL81" s="60"/>
      <c r="BZM81" s="60"/>
      <c r="BZN81" s="60"/>
      <c r="BZO81" s="60"/>
      <c r="BZP81" s="60"/>
      <c r="BZQ81" s="60"/>
      <c r="BZR81" s="60"/>
      <c r="BZS81" s="60"/>
      <c r="BZT81" s="60"/>
      <c r="BZU81" s="60"/>
      <c r="BZV81" s="60"/>
      <c r="BZW81" s="60"/>
      <c r="BZX81" s="60"/>
      <c r="BZY81" s="60"/>
      <c r="BZZ81" s="60"/>
      <c r="CAA81" s="60"/>
      <c r="CAB81" s="60"/>
      <c r="CAC81" s="60"/>
      <c r="CAD81" s="60"/>
      <c r="CAE81" s="60"/>
      <c r="CAF81" s="60"/>
      <c r="CAG81" s="60"/>
      <c r="CAH81" s="60"/>
      <c r="CAI81" s="60"/>
      <c r="CAJ81" s="60"/>
      <c r="CAK81" s="60"/>
      <c r="CAL81" s="60"/>
      <c r="CAM81" s="60"/>
      <c r="CAN81" s="60"/>
      <c r="CAO81" s="60"/>
      <c r="CAP81" s="60"/>
      <c r="CAQ81" s="60"/>
      <c r="CAR81" s="60"/>
      <c r="CAS81" s="60"/>
      <c r="CAT81" s="60"/>
      <c r="CAU81" s="60"/>
      <c r="CAV81" s="60"/>
      <c r="CAW81" s="60"/>
      <c r="CAX81" s="60"/>
      <c r="CAY81" s="60"/>
      <c r="CAZ81" s="60"/>
      <c r="CBA81" s="60"/>
      <c r="CBB81" s="60"/>
      <c r="CBC81" s="60"/>
      <c r="CBD81" s="60"/>
      <c r="CBE81" s="60"/>
      <c r="CBF81" s="60"/>
      <c r="CBG81" s="60"/>
      <c r="CBH81" s="60"/>
      <c r="CBI81" s="60"/>
      <c r="CBJ81" s="60"/>
      <c r="CBK81" s="60"/>
      <c r="CBL81" s="60"/>
      <c r="CBM81" s="60"/>
      <c r="CBN81" s="60"/>
      <c r="CBO81" s="60"/>
    </row>
    <row r="82" spans="1:2095" s="24" customFormat="1" ht="94.5">
      <c r="A82" s="85"/>
      <c r="B82" s="86"/>
      <c r="C82" s="85"/>
      <c r="D82" s="85"/>
      <c r="E82" s="86"/>
      <c r="F82" s="55" t="s">
        <v>76</v>
      </c>
      <c r="G82" s="5">
        <f t="shared" si="35"/>
        <v>3000</v>
      </c>
      <c r="H82" s="5">
        <v>0</v>
      </c>
      <c r="I82" s="5">
        <v>0</v>
      </c>
      <c r="J82" s="5">
        <v>0</v>
      </c>
      <c r="K82" s="5">
        <v>0</v>
      </c>
      <c r="L82" s="5">
        <v>1000</v>
      </c>
      <c r="M82" s="5">
        <v>1000</v>
      </c>
      <c r="N82" s="5">
        <v>1000</v>
      </c>
      <c r="O82" s="76" t="s">
        <v>90</v>
      </c>
      <c r="P82" s="76" t="s">
        <v>93</v>
      </c>
      <c r="Q82" s="75">
        <v>1</v>
      </c>
      <c r="R82" s="75">
        <v>0</v>
      </c>
      <c r="S82" s="75">
        <v>0</v>
      </c>
      <c r="T82" s="75">
        <v>1</v>
      </c>
      <c r="U82" s="75">
        <v>0</v>
      </c>
      <c r="V82" s="75">
        <v>0</v>
      </c>
      <c r="W82" s="75">
        <v>0</v>
      </c>
      <c r="X82" s="75">
        <v>0</v>
      </c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  <c r="AML82" s="60"/>
      <c r="AMM82" s="60"/>
      <c r="AMN82" s="60"/>
      <c r="AMO82" s="60"/>
      <c r="AMP82" s="60"/>
      <c r="AMQ82" s="60"/>
      <c r="AMR82" s="60"/>
      <c r="AMS82" s="60"/>
      <c r="AMT82" s="60"/>
      <c r="AMU82" s="60"/>
      <c r="AMV82" s="60"/>
      <c r="AMW82" s="60"/>
      <c r="AMX82" s="60"/>
      <c r="AMY82" s="60"/>
      <c r="AMZ82" s="60"/>
      <c r="ANA82" s="60"/>
      <c r="ANB82" s="60"/>
      <c r="ANC82" s="60"/>
      <c r="AND82" s="60"/>
      <c r="ANE82" s="60"/>
      <c r="ANF82" s="60"/>
      <c r="ANG82" s="60"/>
      <c r="ANH82" s="60"/>
      <c r="ANI82" s="60"/>
      <c r="ANJ82" s="60"/>
      <c r="ANK82" s="60"/>
      <c r="ANL82" s="60"/>
      <c r="ANM82" s="60"/>
      <c r="ANN82" s="60"/>
      <c r="ANO82" s="60"/>
      <c r="ANP82" s="60"/>
      <c r="ANQ82" s="60"/>
      <c r="ANR82" s="60"/>
      <c r="ANS82" s="60"/>
      <c r="ANT82" s="60"/>
      <c r="ANU82" s="60"/>
      <c r="ANV82" s="60"/>
      <c r="ANW82" s="60"/>
      <c r="ANX82" s="60"/>
      <c r="ANY82" s="60"/>
      <c r="ANZ82" s="60"/>
      <c r="AOA82" s="60"/>
      <c r="AOB82" s="60"/>
      <c r="AOC82" s="60"/>
      <c r="AOD82" s="60"/>
      <c r="AOE82" s="60"/>
      <c r="AOF82" s="60"/>
      <c r="AOG82" s="60"/>
      <c r="AOH82" s="60"/>
      <c r="AOI82" s="60"/>
      <c r="AOJ82" s="60"/>
      <c r="AOK82" s="60"/>
      <c r="AOL82" s="60"/>
      <c r="AOM82" s="60"/>
      <c r="AON82" s="60"/>
      <c r="AOO82" s="60"/>
      <c r="AOP82" s="60"/>
      <c r="AOQ82" s="60"/>
      <c r="AOR82" s="60"/>
      <c r="AOS82" s="60"/>
      <c r="AOT82" s="60"/>
      <c r="AOU82" s="60"/>
      <c r="AOV82" s="60"/>
      <c r="AOW82" s="60"/>
      <c r="AOX82" s="60"/>
      <c r="AOY82" s="60"/>
      <c r="AOZ82" s="60"/>
      <c r="APA82" s="60"/>
      <c r="APB82" s="60"/>
      <c r="APC82" s="60"/>
      <c r="APD82" s="60"/>
      <c r="APE82" s="60"/>
      <c r="APF82" s="60"/>
      <c r="APG82" s="60"/>
      <c r="APH82" s="60"/>
      <c r="API82" s="60"/>
      <c r="APJ82" s="60"/>
      <c r="APK82" s="60"/>
      <c r="APL82" s="60"/>
      <c r="APM82" s="60"/>
      <c r="APN82" s="60"/>
      <c r="APO82" s="60"/>
      <c r="APP82" s="60"/>
      <c r="APQ82" s="60"/>
      <c r="APR82" s="60"/>
      <c r="APS82" s="60"/>
      <c r="APT82" s="60"/>
      <c r="APU82" s="60"/>
      <c r="APV82" s="60"/>
      <c r="APW82" s="60"/>
      <c r="APX82" s="60"/>
      <c r="APY82" s="60"/>
      <c r="APZ82" s="60"/>
      <c r="AQA82" s="60"/>
      <c r="AQB82" s="60"/>
      <c r="AQC82" s="60"/>
      <c r="AQD82" s="60"/>
      <c r="AQE82" s="60"/>
      <c r="AQF82" s="60"/>
      <c r="AQG82" s="60"/>
      <c r="AQH82" s="60"/>
      <c r="AQI82" s="60"/>
      <c r="AQJ82" s="60"/>
      <c r="AQK82" s="60"/>
      <c r="AQL82" s="60"/>
      <c r="AQM82" s="60"/>
      <c r="AQN82" s="60"/>
      <c r="AQO82" s="60"/>
      <c r="AQP82" s="60"/>
      <c r="AQQ82" s="60"/>
      <c r="AQR82" s="60"/>
      <c r="AQS82" s="60"/>
      <c r="AQT82" s="60"/>
      <c r="AQU82" s="60"/>
      <c r="AQV82" s="60"/>
      <c r="AQW82" s="60"/>
      <c r="AQX82" s="60"/>
      <c r="AQY82" s="60"/>
      <c r="AQZ82" s="60"/>
      <c r="ARA82" s="60"/>
      <c r="ARB82" s="60"/>
      <c r="ARC82" s="60"/>
      <c r="ARD82" s="60"/>
      <c r="ARE82" s="60"/>
      <c r="ARF82" s="60"/>
      <c r="ARG82" s="60"/>
      <c r="ARH82" s="60"/>
      <c r="ARI82" s="60"/>
      <c r="ARJ82" s="60"/>
      <c r="ARK82" s="60"/>
      <c r="ARL82" s="60"/>
      <c r="ARM82" s="60"/>
      <c r="ARN82" s="60"/>
      <c r="ARO82" s="60"/>
      <c r="ARP82" s="60"/>
      <c r="ARQ82" s="60"/>
      <c r="ARR82" s="60"/>
      <c r="ARS82" s="60"/>
      <c r="ART82" s="60"/>
      <c r="ARU82" s="60"/>
      <c r="ARV82" s="60"/>
      <c r="ARW82" s="60"/>
      <c r="ARX82" s="60"/>
      <c r="ARY82" s="60"/>
      <c r="ARZ82" s="60"/>
      <c r="ASA82" s="60"/>
      <c r="ASB82" s="60"/>
      <c r="ASC82" s="60"/>
      <c r="ASD82" s="60"/>
      <c r="ASE82" s="60"/>
      <c r="ASF82" s="60"/>
      <c r="ASG82" s="60"/>
      <c r="ASH82" s="60"/>
      <c r="ASI82" s="60"/>
      <c r="ASJ82" s="60"/>
      <c r="ASK82" s="60"/>
      <c r="ASL82" s="60"/>
      <c r="ASM82" s="60"/>
      <c r="ASN82" s="60"/>
      <c r="ASO82" s="60"/>
      <c r="ASP82" s="60"/>
      <c r="ASQ82" s="60"/>
      <c r="ASR82" s="60"/>
      <c r="ASS82" s="60"/>
      <c r="AST82" s="60"/>
      <c r="ASU82" s="60"/>
      <c r="ASV82" s="60"/>
      <c r="ASW82" s="60"/>
      <c r="ASX82" s="60"/>
      <c r="ASY82" s="60"/>
      <c r="ASZ82" s="60"/>
      <c r="ATA82" s="60"/>
      <c r="ATB82" s="60"/>
      <c r="ATC82" s="60"/>
      <c r="ATD82" s="60"/>
      <c r="ATE82" s="60"/>
      <c r="ATF82" s="60"/>
      <c r="ATG82" s="60"/>
      <c r="ATH82" s="60"/>
      <c r="ATI82" s="60"/>
      <c r="ATJ82" s="60"/>
      <c r="ATK82" s="60"/>
      <c r="ATL82" s="60"/>
      <c r="ATM82" s="60"/>
      <c r="ATN82" s="60"/>
      <c r="ATO82" s="60"/>
      <c r="ATP82" s="60"/>
      <c r="ATQ82" s="60"/>
      <c r="ATR82" s="60"/>
      <c r="ATS82" s="60"/>
      <c r="ATT82" s="60"/>
      <c r="ATU82" s="60"/>
      <c r="ATV82" s="60"/>
      <c r="ATW82" s="60"/>
      <c r="ATX82" s="60"/>
      <c r="ATY82" s="60"/>
      <c r="ATZ82" s="60"/>
      <c r="AUA82" s="60"/>
      <c r="AUB82" s="60"/>
      <c r="AUC82" s="60"/>
      <c r="AUD82" s="60"/>
      <c r="AUE82" s="60"/>
      <c r="AUF82" s="60"/>
      <c r="AUG82" s="60"/>
      <c r="AUH82" s="60"/>
      <c r="AUI82" s="60"/>
      <c r="AUJ82" s="60"/>
      <c r="AUK82" s="60"/>
      <c r="AUL82" s="60"/>
      <c r="AUM82" s="60"/>
      <c r="AUN82" s="60"/>
      <c r="AUO82" s="60"/>
      <c r="AUP82" s="60"/>
      <c r="AUQ82" s="60"/>
      <c r="AUR82" s="60"/>
      <c r="AUS82" s="60"/>
      <c r="AUT82" s="60"/>
      <c r="AUU82" s="60"/>
      <c r="AUV82" s="60"/>
      <c r="AUW82" s="60"/>
      <c r="AUX82" s="60"/>
      <c r="AUY82" s="60"/>
      <c r="AUZ82" s="60"/>
      <c r="AVA82" s="60"/>
      <c r="AVB82" s="60"/>
      <c r="AVC82" s="60"/>
      <c r="AVD82" s="60"/>
      <c r="AVE82" s="60"/>
      <c r="AVF82" s="60"/>
      <c r="AVG82" s="60"/>
      <c r="AVH82" s="60"/>
      <c r="AVI82" s="60"/>
      <c r="AVJ82" s="60"/>
      <c r="AVK82" s="60"/>
      <c r="AVL82" s="60"/>
      <c r="AVM82" s="60"/>
      <c r="AVN82" s="60"/>
      <c r="AVO82" s="60"/>
      <c r="AVP82" s="60"/>
      <c r="AVQ82" s="60"/>
      <c r="AVR82" s="60"/>
      <c r="AVS82" s="60"/>
      <c r="AVT82" s="60"/>
      <c r="AVU82" s="60"/>
      <c r="AVV82" s="60"/>
      <c r="AVW82" s="60"/>
      <c r="AVX82" s="60"/>
      <c r="AVY82" s="60"/>
      <c r="AVZ82" s="60"/>
      <c r="AWA82" s="60"/>
      <c r="AWB82" s="60"/>
      <c r="AWC82" s="60"/>
      <c r="AWD82" s="60"/>
      <c r="AWE82" s="60"/>
      <c r="AWF82" s="60"/>
      <c r="AWG82" s="60"/>
      <c r="AWH82" s="60"/>
      <c r="AWI82" s="60"/>
      <c r="AWJ82" s="60"/>
      <c r="AWK82" s="60"/>
      <c r="AWL82" s="60"/>
      <c r="AWM82" s="60"/>
      <c r="AWN82" s="60"/>
      <c r="AWO82" s="60"/>
      <c r="AWP82" s="60"/>
      <c r="AWQ82" s="60"/>
      <c r="AWR82" s="60"/>
      <c r="AWS82" s="60"/>
      <c r="AWT82" s="60"/>
      <c r="AWU82" s="60"/>
      <c r="AWV82" s="60"/>
      <c r="AWW82" s="60"/>
      <c r="AWX82" s="60"/>
      <c r="AWY82" s="60"/>
      <c r="AWZ82" s="60"/>
      <c r="AXA82" s="60"/>
      <c r="AXB82" s="60"/>
      <c r="AXC82" s="60"/>
      <c r="AXD82" s="60"/>
      <c r="AXE82" s="60"/>
      <c r="AXF82" s="60"/>
      <c r="AXG82" s="60"/>
      <c r="AXH82" s="60"/>
      <c r="AXI82" s="60"/>
      <c r="AXJ82" s="60"/>
      <c r="AXK82" s="60"/>
      <c r="AXL82" s="60"/>
      <c r="AXM82" s="60"/>
      <c r="AXN82" s="60"/>
      <c r="AXO82" s="60"/>
      <c r="AXP82" s="60"/>
      <c r="AXQ82" s="60"/>
      <c r="AXR82" s="60"/>
      <c r="AXS82" s="60"/>
      <c r="AXT82" s="60"/>
      <c r="AXU82" s="60"/>
      <c r="AXV82" s="60"/>
      <c r="AXW82" s="60"/>
      <c r="AXX82" s="60"/>
      <c r="AXY82" s="60"/>
      <c r="AXZ82" s="60"/>
      <c r="AYA82" s="60"/>
      <c r="AYB82" s="60"/>
      <c r="AYC82" s="60"/>
      <c r="AYD82" s="60"/>
      <c r="AYE82" s="60"/>
      <c r="AYF82" s="60"/>
      <c r="AYG82" s="60"/>
      <c r="AYH82" s="60"/>
      <c r="AYI82" s="60"/>
      <c r="AYJ82" s="60"/>
      <c r="AYK82" s="60"/>
      <c r="AYL82" s="60"/>
      <c r="AYM82" s="60"/>
      <c r="AYN82" s="60"/>
      <c r="AYO82" s="60"/>
      <c r="AYP82" s="60"/>
      <c r="AYQ82" s="60"/>
      <c r="AYR82" s="60"/>
      <c r="AYS82" s="60"/>
      <c r="AYT82" s="60"/>
      <c r="AYU82" s="60"/>
      <c r="AYV82" s="60"/>
      <c r="AYW82" s="60"/>
      <c r="AYX82" s="60"/>
      <c r="AYY82" s="60"/>
      <c r="AYZ82" s="60"/>
      <c r="AZA82" s="60"/>
      <c r="AZB82" s="60"/>
      <c r="AZC82" s="60"/>
      <c r="AZD82" s="60"/>
      <c r="AZE82" s="60"/>
      <c r="AZF82" s="60"/>
      <c r="AZG82" s="60"/>
      <c r="AZH82" s="60"/>
      <c r="AZI82" s="60"/>
      <c r="AZJ82" s="60"/>
      <c r="AZK82" s="60"/>
      <c r="AZL82" s="60"/>
      <c r="AZM82" s="60"/>
      <c r="AZN82" s="60"/>
      <c r="AZO82" s="60"/>
      <c r="AZP82" s="60"/>
      <c r="AZQ82" s="60"/>
      <c r="AZR82" s="60"/>
      <c r="AZS82" s="60"/>
      <c r="AZT82" s="60"/>
      <c r="AZU82" s="60"/>
      <c r="AZV82" s="60"/>
      <c r="AZW82" s="60"/>
      <c r="AZX82" s="60"/>
      <c r="AZY82" s="60"/>
      <c r="AZZ82" s="60"/>
      <c r="BAA82" s="60"/>
      <c r="BAB82" s="60"/>
      <c r="BAC82" s="60"/>
      <c r="BAD82" s="60"/>
      <c r="BAE82" s="60"/>
      <c r="BAF82" s="60"/>
      <c r="BAG82" s="60"/>
      <c r="BAH82" s="60"/>
      <c r="BAI82" s="60"/>
      <c r="BAJ82" s="60"/>
      <c r="BAK82" s="60"/>
      <c r="BAL82" s="60"/>
      <c r="BAM82" s="60"/>
      <c r="BAN82" s="60"/>
      <c r="BAO82" s="60"/>
      <c r="BAP82" s="60"/>
      <c r="BAQ82" s="60"/>
      <c r="BAR82" s="60"/>
      <c r="BAS82" s="60"/>
      <c r="BAT82" s="60"/>
      <c r="BAU82" s="60"/>
      <c r="BAV82" s="60"/>
      <c r="BAW82" s="60"/>
      <c r="BAX82" s="60"/>
      <c r="BAY82" s="60"/>
      <c r="BAZ82" s="60"/>
      <c r="BBA82" s="60"/>
      <c r="BBB82" s="60"/>
      <c r="BBC82" s="60"/>
      <c r="BBD82" s="60"/>
      <c r="BBE82" s="60"/>
      <c r="BBF82" s="60"/>
      <c r="BBG82" s="60"/>
      <c r="BBH82" s="60"/>
      <c r="BBI82" s="60"/>
      <c r="BBJ82" s="60"/>
      <c r="BBK82" s="60"/>
      <c r="BBL82" s="60"/>
      <c r="BBM82" s="60"/>
      <c r="BBN82" s="60"/>
      <c r="BBO82" s="60"/>
      <c r="BBP82" s="60"/>
      <c r="BBQ82" s="60"/>
      <c r="BBR82" s="60"/>
      <c r="BBS82" s="60"/>
      <c r="BBT82" s="60"/>
      <c r="BBU82" s="60"/>
      <c r="BBV82" s="60"/>
      <c r="BBW82" s="60"/>
      <c r="BBX82" s="60"/>
      <c r="BBY82" s="60"/>
      <c r="BBZ82" s="60"/>
      <c r="BCA82" s="60"/>
      <c r="BCB82" s="60"/>
      <c r="BCC82" s="60"/>
      <c r="BCD82" s="60"/>
      <c r="BCE82" s="60"/>
      <c r="BCF82" s="60"/>
      <c r="BCG82" s="60"/>
      <c r="BCH82" s="60"/>
      <c r="BCI82" s="60"/>
      <c r="BCJ82" s="60"/>
      <c r="BCK82" s="60"/>
      <c r="BCL82" s="60"/>
      <c r="BCM82" s="60"/>
      <c r="BCN82" s="60"/>
      <c r="BCO82" s="60"/>
      <c r="BCP82" s="60"/>
      <c r="BCQ82" s="60"/>
      <c r="BCR82" s="60"/>
      <c r="BCS82" s="60"/>
      <c r="BCT82" s="60"/>
      <c r="BCU82" s="60"/>
      <c r="BCV82" s="60"/>
      <c r="BCW82" s="60"/>
      <c r="BCX82" s="60"/>
      <c r="BCY82" s="60"/>
      <c r="BCZ82" s="60"/>
      <c r="BDA82" s="60"/>
      <c r="BDB82" s="60"/>
      <c r="BDC82" s="60"/>
      <c r="BDD82" s="60"/>
      <c r="BDE82" s="60"/>
      <c r="BDF82" s="60"/>
      <c r="BDG82" s="60"/>
      <c r="BDH82" s="60"/>
      <c r="BDI82" s="60"/>
      <c r="BDJ82" s="60"/>
      <c r="BDK82" s="60"/>
      <c r="BDL82" s="60"/>
      <c r="BDM82" s="60"/>
      <c r="BDN82" s="60"/>
      <c r="BDO82" s="60"/>
      <c r="BDP82" s="60"/>
      <c r="BDQ82" s="60"/>
      <c r="BDR82" s="60"/>
      <c r="BDS82" s="60"/>
      <c r="BDT82" s="60"/>
      <c r="BDU82" s="60"/>
      <c r="BDV82" s="60"/>
      <c r="BDW82" s="60"/>
      <c r="BDX82" s="60"/>
      <c r="BDY82" s="60"/>
      <c r="BDZ82" s="60"/>
      <c r="BEA82" s="60"/>
      <c r="BEB82" s="60"/>
      <c r="BEC82" s="60"/>
      <c r="BED82" s="60"/>
      <c r="BEE82" s="60"/>
      <c r="BEF82" s="60"/>
      <c r="BEG82" s="60"/>
      <c r="BEH82" s="60"/>
      <c r="BEI82" s="60"/>
      <c r="BEJ82" s="60"/>
      <c r="BEK82" s="60"/>
      <c r="BEL82" s="60"/>
      <c r="BEM82" s="60"/>
      <c r="BEN82" s="60"/>
      <c r="BEO82" s="60"/>
      <c r="BEP82" s="60"/>
      <c r="BEQ82" s="60"/>
      <c r="BER82" s="60"/>
      <c r="BES82" s="60"/>
      <c r="BET82" s="60"/>
      <c r="BEU82" s="60"/>
      <c r="BEV82" s="60"/>
      <c r="BEW82" s="60"/>
      <c r="BEX82" s="60"/>
      <c r="BEY82" s="60"/>
      <c r="BEZ82" s="60"/>
      <c r="BFA82" s="60"/>
      <c r="BFB82" s="60"/>
      <c r="BFC82" s="60"/>
      <c r="BFD82" s="60"/>
      <c r="BFE82" s="60"/>
      <c r="BFF82" s="60"/>
      <c r="BFG82" s="60"/>
      <c r="BFH82" s="60"/>
      <c r="BFI82" s="60"/>
      <c r="BFJ82" s="60"/>
      <c r="BFK82" s="60"/>
      <c r="BFL82" s="60"/>
      <c r="BFM82" s="60"/>
      <c r="BFN82" s="60"/>
      <c r="BFO82" s="60"/>
      <c r="BFP82" s="60"/>
      <c r="BFQ82" s="60"/>
      <c r="BFR82" s="60"/>
      <c r="BFS82" s="60"/>
      <c r="BFT82" s="60"/>
      <c r="BFU82" s="60"/>
      <c r="BFV82" s="60"/>
      <c r="BFW82" s="60"/>
      <c r="BFX82" s="60"/>
      <c r="BFY82" s="60"/>
      <c r="BFZ82" s="60"/>
      <c r="BGA82" s="60"/>
      <c r="BGB82" s="60"/>
      <c r="BGC82" s="60"/>
      <c r="BGD82" s="60"/>
      <c r="BGE82" s="60"/>
      <c r="BGF82" s="60"/>
      <c r="BGG82" s="60"/>
      <c r="BGH82" s="60"/>
      <c r="BGI82" s="60"/>
      <c r="BGJ82" s="60"/>
      <c r="BGK82" s="60"/>
      <c r="BGL82" s="60"/>
      <c r="BGM82" s="60"/>
      <c r="BGN82" s="60"/>
      <c r="BGO82" s="60"/>
      <c r="BGP82" s="60"/>
      <c r="BGQ82" s="60"/>
      <c r="BGR82" s="60"/>
      <c r="BGS82" s="60"/>
      <c r="BGT82" s="60"/>
      <c r="BGU82" s="60"/>
      <c r="BGV82" s="60"/>
      <c r="BGW82" s="60"/>
      <c r="BGX82" s="60"/>
      <c r="BGY82" s="60"/>
      <c r="BGZ82" s="60"/>
      <c r="BHA82" s="60"/>
      <c r="BHB82" s="60"/>
      <c r="BHC82" s="60"/>
      <c r="BHD82" s="60"/>
      <c r="BHE82" s="60"/>
      <c r="BHF82" s="60"/>
      <c r="BHG82" s="60"/>
      <c r="BHH82" s="60"/>
      <c r="BHI82" s="60"/>
      <c r="BHJ82" s="60"/>
      <c r="BHK82" s="60"/>
      <c r="BHL82" s="60"/>
      <c r="BHM82" s="60"/>
      <c r="BHN82" s="60"/>
      <c r="BHO82" s="60"/>
      <c r="BHP82" s="60"/>
      <c r="BHQ82" s="60"/>
      <c r="BHR82" s="60"/>
      <c r="BHS82" s="60"/>
      <c r="BHT82" s="60"/>
      <c r="BHU82" s="60"/>
      <c r="BHV82" s="60"/>
      <c r="BHW82" s="60"/>
      <c r="BHX82" s="60"/>
      <c r="BHY82" s="60"/>
      <c r="BHZ82" s="60"/>
      <c r="BIA82" s="60"/>
      <c r="BIB82" s="60"/>
      <c r="BIC82" s="60"/>
      <c r="BID82" s="60"/>
      <c r="BIE82" s="60"/>
      <c r="BIF82" s="60"/>
      <c r="BIG82" s="60"/>
      <c r="BIH82" s="60"/>
      <c r="BII82" s="60"/>
      <c r="BIJ82" s="60"/>
      <c r="BIK82" s="60"/>
      <c r="BIL82" s="60"/>
      <c r="BIM82" s="60"/>
      <c r="BIN82" s="60"/>
      <c r="BIO82" s="60"/>
      <c r="BIP82" s="60"/>
      <c r="BIQ82" s="60"/>
      <c r="BIR82" s="60"/>
      <c r="BIS82" s="60"/>
      <c r="BIT82" s="60"/>
      <c r="BIU82" s="60"/>
      <c r="BIV82" s="60"/>
      <c r="BIW82" s="60"/>
      <c r="BIX82" s="60"/>
      <c r="BIY82" s="60"/>
      <c r="BIZ82" s="60"/>
      <c r="BJA82" s="60"/>
      <c r="BJB82" s="60"/>
      <c r="BJC82" s="60"/>
      <c r="BJD82" s="60"/>
      <c r="BJE82" s="60"/>
      <c r="BJF82" s="60"/>
      <c r="BJG82" s="60"/>
      <c r="BJH82" s="60"/>
      <c r="BJI82" s="60"/>
      <c r="BJJ82" s="60"/>
      <c r="BJK82" s="60"/>
      <c r="BJL82" s="60"/>
      <c r="BJM82" s="60"/>
      <c r="BJN82" s="60"/>
      <c r="BJO82" s="60"/>
      <c r="BJP82" s="60"/>
      <c r="BJQ82" s="60"/>
      <c r="BJR82" s="60"/>
      <c r="BJS82" s="60"/>
      <c r="BJT82" s="60"/>
      <c r="BJU82" s="60"/>
      <c r="BJV82" s="60"/>
      <c r="BJW82" s="60"/>
      <c r="BJX82" s="60"/>
      <c r="BJY82" s="60"/>
      <c r="BJZ82" s="60"/>
      <c r="BKA82" s="60"/>
      <c r="BKB82" s="60"/>
      <c r="BKC82" s="60"/>
      <c r="BKD82" s="60"/>
      <c r="BKE82" s="60"/>
      <c r="BKF82" s="60"/>
      <c r="BKG82" s="60"/>
      <c r="BKH82" s="60"/>
      <c r="BKI82" s="60"/>
      <c r="BKJ82" s="60"/>
      <c r="BKK82" s="60"/>
      <c r="BKL82" s="60"/>
      <c r="BKM82" s="60"/>
      <c r="BKN82" s="60"/>
      <c r="BKO82" s="60"/>
      <c r="BKP82" s="60"/>
      <c r="BKQ82" s="60"/>
      <c r="BKR82" s="60"/>
      <c r="BKS82" s="60"/>
      <c r="BKT82" s="60"/>
      <c r="BKU82" s="60"/>
      <c r="BKV82" s="60"/>
      <c r="BKW82" s="60"/>
      <c r="BKX82" s="60"/>
      <c r="BKY82" s="60"/>
      <c r="BKZ82" s="60"/>
      <c r="BLA82" s="60"/>
      <c r="BLB82" s="60"/>
      <c r="BLC82" s="60"/>
      <c r="BLD82" s="60"/>
      <c r="BLE82" s="60"/>
      <c r="BLF82" s="60"/>
      <c r="BLG82" s="60"/>
      <c r="BLH82" s="60"/>
      <c r="BLI82" s="60"/>
      <c r="BLJ82" s="60"/>
      <c r="BLK82" s="60"/>
      <c r="BLL82" s="60"/>
      <c r="BLM82" s="60"/>
      <c r="BLN82" s="60"/>
      <c r="BLO82" s="60"/>
      <c r="BLP82" s="60"/>
      <c r="BLQ82" s="60"/>
      <c r="BLR82" s="60"/>
      <c r="BLS82" s="60"/>
      <c r="BLT82" s="60"/>
      <c r="BLU82" s="60"/>
      <c r="BLV82" s="60"/>
      <c r="BLW82" s="60"/>
      <c r="BLX82" s="60"/>
      <c r="BLY82" s="60"/>
      <c r="BLZ82" s="60"/>
      <c r="BMA82" s="60"/>
      <c r="BMB82" s="60"/>
      <c r="BMC82" s="60"/>
      <c r="BMD82" s="60"/>
      <c r="BME82" s="60"/>
      <c r="BMF82" s="60"/>
      <c r="BMG82" s="60"/>
      <c r="BMH82" s="60"/>
      <c r="BMI82" s="60"/>
      <c r="BMJ82" s="60"/>
      <c r="BMK82" s="60"/>
      <c r="BML82" s="60"/>
      <c r="BMM82" s="60"/>
      <c r="BMN82" s="60"/>
      <c r="BMO82" s="60"/>
      <c r="BMP82" s="60"/>
      <c r="BMQ82" s="60"/>
      <c r="BMR82" s="60"/>
      <c r="BMS82" s="60"/>
      <c r="BMT82" s="60"/>
      <c r="BMU82" s="60"/>
      <c r="BMV82" s="60"/>
      <c r="BMW82" s="60"/>
      <c r="BMX82" s="60"/>
      <c r="BMY82" s="60"/>
      <c r="BMZ82" s="60"/>
      <c r="BNA82" s="60"/>
      <c r="BNB82" s="60"/>
      <c r="BNC82" s="60"/>
      <c r="BND82" s="60"/>
      <c r="BNE82" s="60"/>
      <c r="BNF82" s="60"/>
      <c r="BNG82" s="60"/>
      <c r="BNH82" s="60"/>
      <c r="BNI82" s="60"/>
      <c r="BNJ82" s="60"/>
      <c r="BNK82" s="60"/>
      <c r="BNL82" s="60"/>
      <c r="BNM82" s="60"/>
      <c r="BNN82" s="60"/>
      <c r="BNO82" s="60"/>
      <c r="BNP82" s="60"/>
      <c r="BNQ82" s="60"/>
      <c r="BNR82" s="60"/>
      <c r="BNS82" s="60"/>
      <c r="BNT82" s="60"/>
      <c r="BNU82" s="60"/>
      <c r="BNV82" s="60"/>
      <c r="BNW82" s="60"/>
      <c r="BNX82" s="60"/>
      <c r="BNY82" s="60"/>
      <c r="BNZ82" s="60"/>
      <c r="BOA82" s="60"/>
      <c r="BOB82" s="60"/>
      <c r="BOC82" s="60"/>
      <c r="BOD82" s="60"/>
      <c r="BOE82" s="60"/>
      <c r="BOF82" s="60"/>
      <c r="BOG82" s="60"/>
      <c r="BOH82" s="60"/>
      <c r="BOI82" s="60"/>
      <c r="BOJ82" s="60"/>
      <c r="BOK82" s="60"/>
      <c r="BOL82" s="60"/>
      <c r="BOM82" s="60"/>
      <c r="BON82" s="60"/>
      <c r="BOO82" s="60"/>
      <c r="BOP82" s="60"/>
      <c r="BOQ82" s="60"/>
      <c r="BOR82" s="60"/>
      <c r="BOS82" s="60"/>
      <c r="BOT82" s="60"/>
      <c r="BOU82" s="60"/>
      <c r="BOV82" s="60"/>
      <c r="BOW82" s="60"/>
      <c r="BOX82" s="60"/>
      <c r="BOY82" s="60"/>
      <c r="BOZ82" s="60"/>
      <c r="BPA82" s="60"/>
      <c r="BPB82" s="60"/>
      <c r="BPC82" s="60"/>
      <c r="BPD82" s="60"/>
      <c r="BPE82" s="60"/>
      <c r="BPF82" s="60"/>
      <c r="BPG82" s="60"/>
      <c r="BPH82" s="60"/>
      <c r="BPI82" s="60"/>
      <c r="BPJ82" s="60"/>
      <c r="BPK82" s="60"/>
      <c r="BPL82" s="60"/>
      <c r="BPM82" s="60"/>
      <c r="BPN82" s="60"/>
      <c r="BPO82" s="60"/>
      <c r="BPP82" s="60"/>
      <c r="BPQ82" s="60"/>
      <c r="BPR82" s="60"/>
      <c r="BPS82" s="60"/>
      <c r="BPT82" s="60"/>
      <c r="BPU82" s="60"/>
      <c r="BPV82" s="60"/>
      <c r="BPW82" s="60"/>
      <c r="BPX82" s="60"/>
      <c r="BPY82" s="60"/>
      <c r="BPZ82" s="60"/>
      <c r="BQA82" s="60"/>
      <c r="BQB82" s="60"/>
      <c r="BQC82" s="60"/>
      <c r="BQD82" s="60"/>
      <c r="BQE82" s="60"/>
      <c r="BQF82" s="60"/>
      <c r="BQG82" s="60"/>
      <c r="BQH82" s="60"/>
      <c r="BQI82" s="60"/>
      <c r="BQJ82" s="60"/>
      <c r="BQK82" s="60"/>
      <c r="BQL82" s="60"/>
      <c r="BQM82" s="60"/>
      <c r="BQN82" s="60"/>
      <c r="BQO82" s="60"/>
      <c r="BQP82" s="60"/>
      <c r="BQQ82" s="60"/>
      <c r="BQR82" s="60"/>
      <c r="BQS82" s="60"/>
      <c r="BQT82" s="60"/>
      <c r="BQU82" s="60"/>
      <c r="BQV82" s="60"/>
      <c r="BQW82" s="60"/>
      <c r="BQX82" s="60"/>
      <c r="BQY82" s="60"/>
      <c r="BQZ82" s="60"/>
      <c r="BRA82" s="60"/>
      <c r="BRB82" s="60"/>
      <c r="BRC82" s="60"/>
      <c r="BRD82" s="60"/>
      <c r="BRE82" s="60"/>
      <c r="BRF82" s="60"/>
      <c r="BRG82" s="60"/>
      <c r="BRH82" s="60"/>
      <c r="BRI82" s="60"/>
      <c r="BRJ82" s="60"/>
      <c r="BRK82" s="60"/>
      <c r="BRL82" s="60"/>
      <c r="BRM82" s="60"/>
      <c r="BRN82" s="60"/>
      <c r="BRO82" s="60"/>
      <c r="BRP82" s="60"/>
      <c r="BRQ82" s="60"/>
      <c r="BRR82" s="60"/>
      <c r="BRS82" s="60"/>
      <c r="BRT82" s="60"/>
      <c r="BRU82" s="60"/>
      <c r="BRV82" s="60"/>
      <c r="BRW82" s="60"/>
      <c r="BRX82" s="60"/>
      <c r="BRY82" s="60"/>
      <c r="BRZ82" s="60"/>
      <c r="BSA82" s="60"/>
      <c r="BSB82" s="60"/>
      <c r="BSC82" s="60"/>
      <c r="BSD82" s="60"/>
      <c r="BSE82" s="60"/>
      <c r="BSF82" s="60"/>
      <c r="BSG82" s="60"/>
      <c r="BSH82" s="60"/>
      <c r="BSI82" s="60"/>
      <c r="BSJ82" s="60"/>
      <c r="BSK82" s="60"/>
      <c r="BSL82" s="60"/>
      <c r="BSM82" s="60"/>
      <c r="BSN82" s="60"/>
      <c r="BSO82" s="60"/>
      <c r="BSP82" s="60"/>
      <c r="BSQ82" s="60"/>
      <c r="BSR82" s="60"/>
      <c r="BSS82" s="60"/>
      <c r="BST82" s="60"/>
      <c r="BSU82" s="60"/>
      <c r="BSV82" s="60"/>
      <c r="BSW82" s="60"/>
      <c r="BSX82" s="60"/>
      <c r="BSY82" s="60"/>
      <c r="BSZ82" s="60"/>
      <c r="BTA82" s="60"/>
      <c r="BTB82" s="60"/>
      <c r="BTC82" s="60"/>
      <c r="BTD82" s="60"/>
      <c r="BTE82" s="60"/>
      <c r="BTF82" s="60"/>
      <c r="BTG82" s="60"/>
      <c r="BTH82" s="60"/>
      <c r="BTI82" s="60"/>
      <c r="BTJ82" s="60"/>
      <c r="BTK82" s="60"/>
      <c r="BTL82" s="60"/>
      <c r="BTM82" s="60"/>
      <c r="BTN82" s="60"/>
      <c r="BTO82" s="60"/>
      <c r="BTP82" s="60"/>
      <c r="BTQ82" s="60"/>
      <c r="BTR82" s="60"/>
      <c r="BTS82" s="60"/>
      <c r="BTT82" s="60"/>
      <c r="BTU82" s="60"/>
      <c r="BTV82" s="60"/>
      <c r="BTW82" s="60"/>
      <c r="BTX82" s="60"/>
      <c r="BTY82" s="60"/>
      <c r="BTZ82" s="60"/>
      <c r="BUA82" s="60"/>
      <c r="BUB82" s="60"/>
      <c r="BUC82" s="60"/>
      <c r="BUD82" s="60"/>
      <c r="BUE82" s="60"/>
      <c r="BUF82" s="60"/>
      <c r="BUG82" s="60"/>
      <c r="BUH82" s="60"/>
      <c r="BUI82" s="60"/>
      <c r="BUJ82" s="60"/>
      <c r="BUK82" s="60"/>
      <c r="BUL82" s="60"/>
      <c r="BUM82" s="60"/>
      <c r="BUN82" s="60"/>
      <c r="BUO82" s="60"/>
      <c r="BUP82" s="60"/>
      <c r="BUQ82" s="60"/>
      <c r="BUR82" s="60"/>
      <c r="BUS82" s="60"/>
      <c r="BUT82" s="60"/>
      <c r="BUU82" s="60"/>
      <c r="BUV82" s="60"/>
      <c r="BUW82" s="60"/>
      <c r="BUX82" s="60"/>
      <c r="BUY82" s="60"/>
      <c r="BUZ82" s="60"/>
      <c r="BVA82" s="60"/>
      <c r="BVB82" s="60"/>
      <c r="BVC82" s="60"/>
      <c r="BVD82" s="60"/>
      <c r="BVE82" s="60"/>
      <c r="BVF82" s="60"/>
      <c r="BVG82" s="60"/>
      <c r="BVH82" s="60"/>
      <c r="BVI82" s="60"/>
      <c r="BVJ82" s="60"/>
      <c r="BVK82" s="60"/>
      <c r="BVL82" s="60"/>
      <c r="BVM82" s="60"/>
      <c r="BVN82" s="60"/>
      <c r="BVO82" s="60"/>
      <c r="BVP82" s="60"/>
      <c r="BVQ82" s="60"/>
      <c r="BVR82" s="60"/>
      <c r="BVS82" s="60"/>
      <c r="BVT82" s="60"/>
      <c r="BVU82" s="60"/>
      <c r="BVV82" s="60"/>
      <c r="BVW82" s="60"/>
      <c r="BVX82" s="60"/>
      <c r="BVY82" s="60"/>
      <c r="BVZ82" s="60"/>
      <c r="BWA82" s="60"/>
      <c r="BWB82" s="60"/>
      <c r="BWC82" s="60"/>
      <c r="BWD82" s="60"/>
      <c r="BWE82" s="60"/>
      <c r="BWF82" s="60"/>
      <c r="BWG82" s="60"/>
      <c r="BWH82" s="60"/>
      <c r="BWI82" s="60"/>
      <c r="BWJ82" s="60"/>
      <c r="BWK82" s="60"/>
      <c r="BWL82" s="60"/>
      <c r="BWM82" s="60"/>
      <c r="BWN82" s="60"/>
      <c r="BWO82" s="60"/>
      <c r="BWP82" s="60"/>
      <c r="BWQ82" s="60"/>
      <c r="BWR82" s="60"/>
      <c r="BWS82" s="60"/>
      <c r="BWT82" s="60"/>
      <c r="BWU82" s="60"/>
      <c r="BWV82" s="60"/>
      <c r="BWW82" s="60"/>
      <c r="BWX82" s="60"/>
      <c r="BWY82" s="60"/>
      <c r="BWZ82" s="60"/>
      <c r="BXA82" s="60"/>
      <c r="BXB82" s="60"/>
      <c r="BXC82" s="60"/>
      <c r="BXD82" s="60"/>
      <c r="BXE82" s="60"/>
      <c r="BXF82" s="60"/>
      <c r="BXG82" s="60"/>
      <c r="BXH82" s="60"/>
      <c r="BXI82" s="60"/>
      <c r="BXJ82" s="60"/>
      <c r="BXK82" s="60"/>
      <c r="BXL82" s="60"/>
      <c r="BXM82" s="60"/>
      <c r="BXN82" s="60"/>
      <c r="BXO82" s="60"/>
      <c r="BXP82" s="60"/>
      <c r="BXQ82" s="60"/>
      <c r="BXR82" s="60"/>
      <c r="BXS82" s="60"/>
      <c r="BXT82" s="60"/>
      <c r="BXU82" s="60"/>
      <c r="BXV82" s="60"/>
      <c r="BXW82" s="60"/>
      <c r="BXX82" s="60"/>
      <c r="BXY82" s="60"/>
      <c r="BXZ82" s="60"/>
      <c r="BYA82" s="60"/>
      <c r="BYB82" s="60"/>
      <c r="BYC82" s="60"/>
      <c r="BYD82" s="60"/>
      <c r="BYE82" s="60"/>
      <c r="BYF82" s="60"/>
      <c r="BYG82" s="60"/>
      <c r="BYH82" s="60"/>
      <c r="BYI82" s="60"/>
      <c r="BYJ82" s="60"/>
      <c r="BYK82" s="60"/>
      <c r="BYL82" s="60"/>
      <c r="BYM82" s="60"/>
      <c r="BYN82" s="60"/>
      <c r="BYO82" s="60"/>
      <c r="BYP82" s="60"/>
      <c r="BYQ82" s="60"/>
      <c r="BYR82" s="60"/>
      <c r="BYS82" s="60"/>
      <c r="BYT82" s="60"/>
      <c r="BYU82" s="60"/>
      <c r="BYV82" s="60"/>
      <c r="BYW82" s="60"/>
      <c r="BYX82" s="60"/>
      <c r="BYY82" s="60"/>
      <c r="BYZ82" s="60"/>
      <c r="BZA82" s="60"/>
      <c r="BZB82" s="60"/>
      <c r="BZC82" s="60"/>
      <c r="BZD82" s="60"/>
      <c r="BZE82" s="60"/>
      <c r="BZF82" s="60"/>
      <c r="BZG82" s="60"/>
      <c r="BZH82" s="60"/>
      <c r="BZI82" s="60"/>
      <c r="BZJ82" s="60"/>
      <c r="BZK82" s="60"/>
      <c r="BZL82" s="60"/>
      <c r="BZM82" s="60"/>
      <c r="BZN82" s="60"/>
      <c r="BZO82" s="60"/>
      <c r="BZP82" s="60"/>
      <c r="BZQ82" s="60"/>
      <c r="BZR82" s="60"/>
      <c r="BZS82" s="60"/>
      <c r="BZT82" s="60"/>
      <c r="BZU82" s="60"/>
      <c r="BZV82" s="60"/>
      <c r="BZW82" s="60"/>
      <c r="BZX82" s="60"/>
      <c r="BZY82" s="60"/>
      <c r="BZZ82" s="60"/>
      <c r="CAA82" s="60"/>
      <c r="CAB82" s="60"/>
      <c r="CAC82" s="60"/>
      <c r="CAD82" s="60"/>
      <c r="CAE82" s="60"/>
      <c r="CAF82" s="60"/>
      <c r="CAG82" s="60"/>
      <c r="CAH82" s="60"/>
      <c r="CAI82" s="60"/>
      <c r="CAJ82" s="60"/>
      <c r="CAK82" s="60"/>
      <c r="CAL82" s="60"/>
      <c r="CAM82" s="60"/>
      <c r="CAN82" s="60"/>
      <c r="CAO82" s="60"/>
      <c r="CAP82" s="60"/>
      <c r="CAQ82" s="60"/>
      <c r="CAR82" s="60"/>
      <c r="CAS82" s="60"/>
      <c r="CAT82" s="60"/>
      <c r="CAU82" s="60"/>
      <c r="CAV82" s="60"/>
      <c r="CAW82" s="60"/>
      <c r="CAX82" s="60"/>
      <c r="CAY82" s="60"/>
      <c r="CAZ82" s="60"/>
      <c r="CBA82" s="60"/>
      <c r="CBB82" s="60"/>
      <c r="CBC82" s="60"/>
      <c r="CBD82" s="60"/>
      <c r="CBE82" s="60"/>
      <c r="CBF82" s="60"/>
      <c r="CBG82" s="60"/>
      <c r="CBH82" s="60"/>
      <c r="CBI82" s="60"/>
      <c r="CBJ82" s="60"/>
      <c r="CBK82" s="60"/>
      <c r="CBL82" s="60"/>
      <c r="CBM82" s="60"/>
      <c r="CBN82" s="60"/>
      <c r="CBO82" s="60"/>
    </row>
    <row r="83" spans="1:2095" s="24" customFormat="1" ht="47.25">
      <c r="A83" s="85"/>
      <c r="B83" s="86"/>
      <c r="C83" s="85"/>
      <c r="D83" s="85"/>
      <c r="E83" s="86"/>
      <c r="F83" s="55" t="s">
        <v>75</v>
      </c>
      <c r="G83" s="5">
        <f t="shared" si="35"/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78"/>
      <c r="P83" s="78"/>
      <c r="Q83" s="75"/>
      <c r="R83" s="75"/>
      <c r="S83" s="75"/>
      <c r="T83" s="75"/>
      <c r="U83" s="75"/>
      <c r="V83" s="75"/>
      <c r="W83" s="75"/>
      <c r="X83" s="75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85"/>
      <c r="B84" s="86" t="s">
        <v>80</v>
      </c>
      <c r="C84" s="85">
        <v>2020</v>
      </c>
      <c r="D84" s="85">
        <v>2026</v>
      </c>
      <c r="E84" s="86"/>
      <c r="F84" s="28" t="s">
        <v>41</v>
      </c>
      <c r="G84" s="5">
        <f t="shared" si="33"/>
        <v>3000</v>
      </c>
      <c r="H84" s="5">
        <f t="shared" ref="H84:N84" si="37">H85</f>
        <v>0</v>
      </c>
      <c r="I84" s="5">
        <f t="shared" si="37"/>
        <v>0</v>
      </c>
      <c r="J84" s="5">
        <f t="shared" si="37"/>
        <v>0</v>
      </c>
      <c r="K84" s="5">
        <f t="shared" si="37"/>
        <v>0</v>
      </c>
      <c r="L84" s="5">
        <f t="shared" si="37"/>
        <v>1000</v>
      </c>
      <c r="M84" s="5">
        <f t="shared" si="37"/>
        <v>1000</v>
      </c>
      <c r="N84" s="5">
        <f t="shared" si="37"/>
        <v>1000</v>
      </c>
      <c r="O84" s="35" t="s">
        <v>39</v>
      </c>
      <c r="P84" s="35" t="s">
        <v>39</v>
      </c>
      <c r="Q84" s="35" t="s">
        <v>39</v>
      </c>
      <c r="R84" s="35" t="s">
        <v>39</v>
      </c>
      <c r="S84" s="35" t="s">
        <v>39</v>
      </c>
      <c r="T84" s="35" t="s">
        <v>39</v>
      </c>
      <c r="U84" s="44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85"/>
      <c r="B85" s="86"/>
      <c r="C85" s="85"/>
      <c r="D85" s="85"/>
      <c r="E85" s="86"/>
      <c r="F85" s="28" t="s">
        <v>76</v>
      </c>
      <c r="G85" s="5">
        <f t="shared" si="33"/>
        <v>3000</v>
      </c>
      <c r="H85" s="5">
        <v>0</v>
      </c>
      <c r="I85" s="5">
        <v>0</v>
      </c>
      <c r="J85" s="5">
        <v>0</v>
      </c>
      <c r="K85" s="5">
        <v>0</v>
      </c>
      <c r="L85" s="5">
        <v>1000</v>
      </c>
      <c r="M85" s="5">
        <v>1000</v>
      </c>
      <c r="N85" s="5">
        <v>1000</v>
      </c>
      <c r="O85" s="76" t="s">
        <v>90</v>
      </c>
      <c r="P85" s="76" t="s">
        <v>93</v>
      </c>
      <c r="Q85" s="75">
        <v>5</v>
      </c>
      <c r="R85" s="75">
        <v>0</v>
      </c>
      <c r="S85" s="75">
        <v>0</v>
      </c>
      <c r="T85" s="75">
        <v>1</v>
      </c>
      <c r="U85" s="75">
        <v>1</v>
      </c>
      <c r="V85" s="75">
        <v>1</v>
      </c>
      <c r="W85" s="75">
        <v>1</v>
      </c>
      <c r="X85" s="75">
        <v>1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85"/>
      <c r="B86" s="86"/>
      <c r="C86" s="85"/>
      <c r="D86" s="85"/>
      <c r="E86" s="86"/>
      <c r="F86" s="28" t="s">
        <v>75</v>
      </c>
      <c r="G86" s="5">
        <f t="shared" si="33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78"/>
      <c r="P86" s="78"/>
      <c r="Q86" s="75"/>
      <c r="R86" s="75"/>
      <c r="S86" s="75"/>
      <c r="T86" s="75"/>
      <c r="U86" s="75"/>
      <c r="V86" s="75"/>
      <c r="W86" s="75"/>
      <c r="X86" s="75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94.5">
      <c r="A87" s="15"/>
      <c r="B87" s="28" t="s">
        <v>57</v>
      </c>
      <c r="C87" s="15">
        <v>2020</v>
      </c>
      <c r="D87" s="45">
        <v>2026</v>
      </c>
      <c r="E87" s="15" t="s">
        <v>39</v>
      </c>
      <c r="F87" s="15" t="s">
        <v>39</v>
      </c>
      <c r="G87" s="40" t="s">
        <v>39</v>
      </c>
      <c r="H87" s="15" t="s">
        <v>39</v>
      </c>
      <c r="I87" s="15" t="s">
        <v>39</v>
      </c>
      <c r="J87" s="15" t="s">
        <v>39</v>
      </c>
      <c r="K87" s="15" t="s">
        <v>39</v>
      </c>
      <c r="L87" s="54" t="s">
        <v>39</v>
      </c>
      <c r="M87" s="54" t="s">
        <v>39</v>
      </c>
      <c r="N87" s="45" t="s">
        <v>39</v>
      </c>
      <c r="O87" s="9" t="s">
        <v>39</v>
      </c>
      <c r="P87" s="9" t="s">
        <v>39</v>
      </c>
      <c r="Q87" s="9" t="s">
        <v>39</v>
      </c>
      <c r="R87" s="9" t="s">
        <v>39</v>
      </c>
      <c r="S87" s="9" t="s">
        <v>39</v>
      </c>
      <c r="T87" s="9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32" customFormat="1" ht="31.5">
      <c r="A88" s="85"/>
      <c r="B88" s="86" t="s">
        <v>109</v>
      </c>
      <c r="C88" s="85">
        <v>2020</v>
      </c>
      <c r="D88" s="85">
        <v>2026</v>
      </c>
      <c r="E88" s="86"/>
      <c r="F88" s="28" t="s">
        <v>41</v>
      </c>
      <c r="G88" s="5">
        <f>K88+H88+I88+J88+L88+M88+N88</f>
        <v>748634.8</v>
      </c>
      <c r="H88" s="16">
        <f>H89+H90</f>
        <v>204780.79</v>
      </c>
      <c r="I88" s="5">
        <f>I90</f>
        <v>156079.21</v>
      </c>
      <c r="J88" s="5">
        <f>J89+J90</f>
        <v>163883.13</v>
      </c>
      <c r="K88" s="5">
        <f t="shared" ref="K88:N88" si="38">K89+K90</f>
        <v>172224.36</v>
      </c>
      <c r="L88" s="5">
        <f t="shared" si="38"/>
        <v>51667.31</v>
      </c>
      <c r="M88" s="5">
        <f t="shared" si="38"/>
        <v>0</v>
      </c>
      <c r="N88" s="5">
        <f t="shared" si="38"/>
        <v>0</v>
      </c>
      <c r="O88" s="44" t="s">
        <v>39</v>
      </c>
      <c r="P88" s="44" t="s">
        <v>39</v>
      </c>
      <c r="Q88" s="44" t="s">
        <v>39</v>
      </c>
      <c r="R88" s="44" t="s">
        <v>39</v>
      </c>
      <c r="S88" s="44" t="s">
        <v>39</v>
      </c>
      <c r="T88" s="44" t="s">
        <v>39</v>
      </c>
      <c r="U88" s="44" t="s">
        <v>39</v>
      </c>
      <c r="V88" s="56" t="s">
        <v>39</v>
      </c>
      <c r="W88" s="56" t="s">
        <v>39</v>
      </c>
      <c r="X88" s="56" t="s">
        <v>39</v>
      </c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  <c r="LP88" s="61"/>
      <c r="LQ88" s="61"/>
      <c r="LR88" s="61"/>
      <c r="LS88" s="61"/>
      <c r="LT88" s="61"/>
      <c r="LU88" s="61"/>
      <c r="LV88" s="61"/>
      <c r="LW88" s="61"/>
      <c r="LX88" s="61"/>
      <c r="LY88" s="61"/>
      <c r="LZ88" s="61"/>
      <c r="MA88" s="61"/>
      <c r="MB88" s="61"/>
      <c r="MC88" s="61"/>
      <c r="MD88" s="61"/>
      <c r="ME88" s="61"/>
      <c r="MF88" s="61"/>
      <c r="MG88" s="61"/>
      <c r="MH88" s="61"/>
      <c r="MI88" s="61"/>
      <c r="MJ88" s="61"/>
      <c r="MK88" s="61"/>
      <c r="ML88" s="61"/>
      <c r="MM88" s="61"/>
      <c r="MN88" s="61"/>
      <c r="MO88" s="61"/>
      <c r="MP88" s="61"/>
      <c r="MQ88" s="61"/>
      <c r="MR88" s="61"/>
      <c r="MS88" s="61"/>
      <c r="MT88" s="61"/>
      <c r="MU88" s="61"/>
      <c r="MV88" s="61"/>
      <c r="MW88" s="61"/>
      <c r="MX88" s="61"/>
      <c r="MY88" s="61"/>
      <c r="MZ88" s="61"/>
      <c r="NA88" s="61"/>
      <c r="NB88" s="61"/>
      <c r="NC88" s="61"/>
      <c r="ND88" s="61"/>
      <c r="NE88" s="61"/>
      <c r="NF88" s="61"/>
      <c r="NG88" s="61"/>
      <c r="NH88" s="61"/>
      <c r="NI88" s="61"/>
      <c r="NJ88" s="61"/>
      <c r="NK88" s="61"/>
      <c r="NL88" s="61"/>
      <c r="NM88" s="61"/>
      <c r="NN88" s="61"/>
      <c r="NO88" s="61"/>
      <c r="NP88" s="61"/>
      <c r="NQ88" s="61"/>
      <c r="NR88" s="61"/>
      <c r="NS88" s="61"/>
      <c r="NT88" s="61"/>
      <c r="NU88" s="61"/>
      <c r="NV88" s="61"/>
      <c r="NW88" s="61"/>
      <c r="NX88" s="61"/>
      <c r="NY88" s="61"/>
      <c r="NZ88" s="61"/>
      <c r="OA88" s="61"/>
      <c r="OB88" s="61"/>
      <c r="OC88" s="61"/>
      <c r="OD88" s="61"/>
      <c r="OE88" s="61"/>
      <c r="OF88" s="61"/>
      <c r="OG88" s="61"/>
      <c r="OH88" s="61"/>
      <c r="OI88" s="61"/>
      <c r="OJ88" s="61"/>
      <c r="OK88" s="61"/>
      <c r="OL88" s="61"/>
      <c r="OM88" s="61"/>
      <c r="ON88" s="61"/>
      <c r="OO88" s="61"/>
      <c r="OP88" s="61"/>
      <c r="OQ88" s="61"/>
      <c r="OR88" s="61"/>
      <c r="OS88" s="61"/>
      <c r="OT88" s="61"/>
      <c r="OU88" s="61"/>
      <c r="OV88" s="61"/>
      <c r="OW88" s="61"/>
      <c r="OX88" s="61"/>
      <c r="OY88" s="61"/>
      <c r="OZ88" s="61"/>
      <c r="PA88" s="61"/>
      <c r="PB88" s="61"/>
      <c r="PC88" s="61"/>
      <c r="PD88" s="61"/>
      <c r="PE88" s="61"/>
      <c r="PF88" s="61"/>
      <c r="PG88" s="61"/>
      <c r="PH88" s="61"/>
      <c r="PI88" s="61"/>
      <c r="PJ88" s="61"/>
      <c r="PK88" s="61"/>
      <c r="PL88" s="61"/>
      <c r="PM88" s="61"/>
      <c r="PN88" s="61"/>
      <c r="PO88" s="61"/>
      <c r="PP88" s="61"/>
      <c r="PQ88" s="61"/>
      <c r="PR88" s="61"/>
      <c r="PS88" s="61"/>
      <c r="PT88" s="61"/>
      <c r="PU88" s="61"/>
      <c r="PV88" s="61"/>
      <c r="PW88" s="61"/>
      <c r="PX88" s="61"/>
      <c r="PY88" s="61"/>
      <c r="PZ88" s="61"/>
      <c r="QA88" s="61"/>
      <c r="QB88" s="61"/>
      <c r="QC88" s="61"/>
      <c r="QD88" s="61"/>
      <c r="QE88" s="61"/>
      <c r="QF88" s="61"/>
      <c r="QG88" s="61"/>
      <c r="QH88" s="61"/>
      <c r="QI88" s="61"/>
      <c r="QJ88" s="61"/>
      <c r="QK88" s="61"/>
      <c r="QL88" s="61"/>
      <c r="QM88" s="61"/>
      <c r="QN88" s="61"/>
      <c r="QO88" s="61"/>
      <c r="QP88" s="61"/>
      <c r="QQ88" s="61"/>
      <c r="QR88" s="61"/>
      <c r="QS88" s="61"/>
      <c r="QT88" s="61"/>
      <c r="QU88" s="61"/>
      <c r="QV88" s="61"/>
      <c r="QW88" s="61"/>
      <c r="QX88" s="61"/>
      <c r="QY88" s="61"/>
      <c r="QZ88" s="61"/>
      <c r="RA88" s="61"/>
      <c r="RB88" s="61"/>
      <c r="RC88" s="61"/>
      <c r="RD88" s="61"/>
      <c r="RE88" s="61"/>
      <c r="RF88" s="61"/>
      <c r="RG88" s="61"/>
      <c r="RH88" s="61"/>
      <c r="RI88" s="61"/>
      <c r="RJ88" s="61"/>
      <c r="RK88" s="61"/>
      <c r="RL88" s="61"/>
      <c r="RM88" s="61"/>
      <c r="RN88" s="61"/>
      <c r="RO88" s="61"/>
      <c r="RP88" s="61"/>
      <c r="RQ88" s="61"/>
      <c r="RR88" s="61"/>
      <c r="RS88" s="61"/>
      <c r="RT88" s="61"/>
      <c r="RU88" s="61"/>
      <c r="RV88" s="61"/>
      <c r="RW88" s="61"/>
      <c r="RX88" s="61"/>
      <c r="RY88" s="61"/>
      <c r="RZ88" s="61"/>
      <c r="SA88" s="61"/>
      <c r="SB88" s="61"/>
      <c r="SC88" s="61"/>
      <c r="SD88" s="61"/>
      <c r="SE88" s="61"/>
      <c r="SF88" s="61"/>
      <c r="SG88" s="61"/>
      <c r="SH88" s="61"/>
      <c r="SI88" s="61"/>
      <c r="SJ88" s="61"/>
      <c r="SK88" s="61"/>
      <c r="SL88" s="61"/>
      <c r="SM88" s="61"/>
      <c r="SN88" s="61"/>
      <c r="SO88" s="61"/>
      <c r="SP88" s="61"/>
      <c r="SQ88" s="61"/>
      <c r="SR88" s="61"/>
      <c r="SS88" s="61"/>
      <c r="ST88" s="61"/>
      <c r="SU88" s="61"/>
      <c r="SV88" s="61"/>
      <c r="SW88" s="61"/>
      <c r="SX88" s="61"/>
      <c r="SY88" s="61"/>
      <c r="SZ88" s="61"/>
      <c r="TA88" s="61"/>
      <c r="TB88" s="61"/>
      <c r="TC88" s="61"/>
      <c r="TD88" s="61"/>
      <c r="TE88" s="61"/>
      <c r="TF88" s="61"/>
      <c r="TG88" s="61"/>
      <c r="TH88" s="61"/>
      <c r="TI88" s="61"/>
      <c r="TJ88" s="61"/>
      <c r="TK88" s="61"/>
      <c r="TL88" s="61"/>
      <c r="TM88" s="61"/>
      <c r="TN88" s="61"/>
      <c r="TO88" s="61"/>
      <c r="TP88" s="61"/>
      <c r="TQ88" s="61"/>
      <c r="TR88" s="61"/>
      <c r="TS88" s="61"/>
      <c r="TT88" s="61"/>
      <c r="TU88" s="61"/>
      <c r="TV88" s="61"/>
      <c r="TW88" s="61"/>
      <c r="TX88" s="61"/>
      <c r="TY88" s="61"/>
      <c r="TZ88" s="61"/>
      <c r="UA88" s="61"/>
      <c r="UB88" s="61"/>
      <c r="UC88" s="61"/>
      <c r="UD88" s="61"/>
      <c r="UE88" s="61"/>
      <c r="UF88" s="61"/>
      <c r="UG88" s="61"/>
      <c r="UH88" s="61"/>
      <c r="UI88" s="61"/>
      <c r="UJ88" s="61"/>
      <c r="UK88" s="61"/>
      <c r="UL88" s="61"/>
      <c r="UM88" s="61"/>
      <c r="UN88" s="61"/>
      <c r="UO88" s="61"/>
      <c r="UP88" s="61"/>
      <c r="UQ88" s="61"/>
      <c r="UR88" s="61"/>
      <c r="US88" s="61"/>
      <c r="UT88" s="61"/>
      <c r="UU88" s="61"/>
      <c r="UV88" s="61"/>
      <c r="UW88" s="61"/>
      <c r="UX88" s="61"/>
      <c r="UY88" s="61"/>
      <c r="UZ88" s="61"/>
      <c r="VA88" s="61"/>
      <c r="VB88" s="61"/>
      <c r="VC88" s="61"/>
      <c r="VD88" s="61"/>
      <c r="VE88" s="61"/>
      <c r="VF88" s="61"/>
      <c r="VG88" s="61"/>
      <c r="VH88" s="61"/>
      <c r="VI88" s="61"/>
      <c r="VJ88" s="61"/>
      <c r="VK88" s="61"/>
      <c r="VL88" s="61"/>
      <c r="VM88" s="61"/>
      <c r="VN88" s="61"/>
      <c r="VO88" s="61"/>
      <c r="VP88" s="61"/>
      <c r="VQ88" s="61"/>
      <c r="VR88" s="61"/>
      <c r="VS88" s="61"/>
      <c r="VT88" s="61"/>
      <c r="VU88" s="61"/>
      <c r="VV88" s="61"/>
      <c r="VW88" s="61"/>
      <c r="VX88" s="61"/>
      <c r="VY88" s="61"/>
      <c r="VZ88" s="61"/>
      <c r="WA88" s="61"/>
      <c r="WB88" s="61"/>
      <c r="WC88" s="61"/>
      <c r="WD88" s="61"/>
      <c r="WE88" s="61"/>
      <c r="WF88" s="61"/>
      <c r="WG88" s="61"/>
      <c r="WH88" s="61"/>
      <c r="WI88" s="61"/>
      <c r="WJ88" s="61"/>
      <c r="WK88" s="61"/>
      <c r="WL88" s="61"/>
      <c r="WM88" s="61"/>
      <c r="WN88" s="61"/>
      <c r="WO88" s="61"/>
      <c r="WP88" s="61"/>
      <c r="WQ88" s="61"/>
      <c r="WR88" s="61"/>
      <c r="WS88" s="61"/>
      <c r="WT88" s="61"/>
      <c r="WU88" s="61"/>
      <c r="WV88" s="61"/>
      <c r="WW88" s="61"/>
      <c r="WX88" s="61"/>
      <c r="WY88" s="61"/>
      <c r="WZ88" s="61"/>
      <c r="XA88" s="61"/>
      <c r="XB88" s="61"/>
      <c r="XC88" s="61"/>
      <c r="XD88" s="61"/>
      <c r="XE88" s="61"/>
      <c r="XF88" s="61"/>
      <c r="XG88" s="61"/>
      <c r="XH88" s="61"/>
      <c r="XI88" s="61"/>
      <c r="XJ88" s="61"/>
      <c r="XK88" s="61"/>
      <c r="XL88" s="61"/>
      <c r="XM88" s="61"/>
      <c r="XN88" s="61"/>
      <c r="XO88" s="61"/>
      <c r="XP88" s="61"/>
      <c r="XQ88" s="61"/>
      <c r="XR88" s="61"/>
      <c r="XS88" s="61"/>
      <c r="XT88" s="61"/>
      <c r="XU88" s="61"/>
      <c r="XV88" s="61"/>
      <c r="XW88" s="61"/>
      <c r="XX88" s="61"/>
      <c r="XY88" s="61"/>
      <c r="XZ88" s="61"/>
      <c r="YA88" s="61"/>
      <c r="YB88" s="61"/>
      <c r="YC88" s="61"/>
      <c r="YD88" s="61"/>
      <c r="YE88" s="61"/>
      <c r="YF88" s="61"/>
      <c r="YG88" s="61"/>
      <c r="YH88" s="61"/>
      <c r="YI88" s="61"/>
      <c r="YJ88" s="61"/>
      <c r="YK88" s="61"/>
      <c r="YL88" s="61"/>
      <c r="YM88" s="61"/>
      <c r="YN88" s="61"/>
      <c r="YO88" s="61"/>
      <c r="YP88" s="61"/>
      <c r="YQ88" s="61"/>
      <c r="YR88" s="61"/>
      <c r="YS88" s="61"/>
      <c r="YT88" s="61"/>
      <c r="YU88" s="61"/>
      <c r="YV88" s="61"/>
      <c r="YW88" s="61"/>
      <c r="YX88" s="61"/>
      <c r="YY88" s="61"/>
      <c r="YZ88" s="61"/>
      <c r="ZA88" s="61"/>
      <c r="ZB88" s="61"/>
      <c r="ZC88" s="61"/>
      <c r="ZD88" s="61"/>
      <c r="ZE88" s="61"/>
      <c r="ZF88" s="61"/>
      <c r="ZG88" s="61"/>
      <c r="ZH88" s="61"/>
      <c r="ZI88" s="61"/>
      <c r="ZJ88" s="61"/>
      <c r="ZK88" s="61"/>
      <c r="ZL88" s="61"/>
      <c r="ZM88" s="61"/>
      <c r="ZN88" s="61"/>
      <c r="ZO88" s="61"/>
      <c r="ZP88" s="61"/>
      <c r="ZQ88" s="61"/>
      <c r="ZR88" s="61"/>
      <c r="ZS88" s="61"/>
      <c r="ZT88" s="61"/>
      <c r="ZU88" s="61"/>
      <c r="ZV88" s="61"/>
      <c r="ZW88" s="61"/>
      <c r="ZX88" s="61"/>
      <c r="ZY88" s="61"/>
      <c r="ZZ88" s="61"/>
      <c r="AAA88" s="61"/>
      <c r="AAB88" s="61"/>
      <c r="AAC88" s="61"/>
      <c r="AAD88" s="61"/>
      <c r="AAE88" s="61"/>
      <c r="AAF88" s="61"/>
      <c r="AAG88" s="61"/>
      <c r="AAH88" s="61"/>
      <c r="AAI88" s="61"/>
      <c r="AAJ88" s="61"/>
      <c r="AAK88" s="61"/>
      <c r="AAL88" s="61"/>
      <c r="AAM88" s="61"/>
      <c r="AAN88" s="61"/>
      <c r="AAO88" s="61"/>
      <c r="AAP88" s="61"/>
      <c r="AAQ88" s="61"/>
      <c r="AAR88" s="61"/>
      <c r="AAS88" s="61"/>
      <c r="AAT88" s="61"/>
      <c r="AAU88" s="61"/>
      <c r="AAV88" s="61"/>
      <c r="AAW88" s="61"/>
      <c r="AAX88" s="61"/>
      <c r="AAY88" s="61"/>
      <c r="AAZ88" s="61"/>
      <c r="ABA88" s="61"/>
      <c r="ABB88" s="61"/>
      <c r="ABC88" s="61"/>
      <c r="ABD88" s="61"/>
      <c r="ABE88" s="61"/>
      <c r="ABF88" s="61"/>
      <c r="ABG88" s="61"/>
      <c r="ABH88" s="61"/>
      <c r="ABI88" s="61"/>
      <c r="ABJ88" s="61"/>
      <c r="ABK88" s="61"/>
      <c r="ABL88" s="61"/>
      <c r="ABM88" s="61"/>
      <c r="ABN88" s="61"/>
      <c r="ABO88" s="61"/>
      <c r="ABP88" s="61"/>
      <c r="ABQ88" s="61"/>
      <c r="ABR88" s="61"/>
      <c r="ABS88" s="61"/>
      <c r="ABT88" s="61"/>
      <c r="ABU88" s="61"/>
      <c r="ABV88" s="61"/>
      <c r="ABW88" s="61"/>
      <c r="ABX88" s="61"/>
      <c r="ABY88" s="61"/>
      <c r="ABZ88" s="61"/>
      <c r="ACA88" s="61"/>
      <c r="ACB88" s="61"/>
      <c r="ACC88" s="61"/>
      <c r="ACD88" s="61"/>
      <c r="ACE88" s="61"/>
      <c r="ACF88" s="61"/>
      <c r="ACG88" s="61"/>
      <c r="ACH88" s="61"/>
      <c r="ACI88" s="61"/>
      <c r="ACJ88" s="61"/>
      <c r="ACK88" s="61"/>
      <c r="ACL88" s="61"/>
      <c r="ACM88" s="61"/>
      <c r="ACN88" s="61"/>
      <c r="ACO88" s="61"/>
      <c r="ACP88" s="61"/>
      <c r="ACQ88" s="61"/>
      <c r="ACR88" s="61"/>
      <c r="ACS88" s="61"/>
      <c r="ACT88" s="61"/>
      <c r="ACU88" s="61"/>
      <c r="ACV88" s="61"/>
      <c r="ACW88" s="61"/>
      <c r="ACX88" s="61"/>
      <c r="ACY88" s="61"/>
      <c r="ACZ88" s="61"/>
      <c r="ADA88" s="61"/>
      <c r="ADB88" s="61"/>
      <c r="ADC88" s="61"/>
      <c r="ADD88" s="61"/>
      <c r="ADE88" s="61"/>
      <c r="ADF88" s="61"/>
      <c r="ADG88" s="61"/>
      <c r="ADH88" s="61"/>
      <c r="ADI88" s="61"/>
      <c r="ADJ88" s="61"/>
      <c r="ADK88" s="61"/>
      <c r="ADL88" s="61"/>
      <c r="ADM88" s="61"/>
      <c r="ADN88" s="61"/>
      <c r="ADO88" s="61"/>
      <c r="ADP88" s="61"/>
      <c r="ADQ88" s="61"/>
      <c r="ADR88" s="61"/>
      <c r="ADS88" s="61"/>
      <c r="ADT88" s="61"/>
      <c r="ADU88" s="61"/>
      <c r="ADV88" s="61"/>
      <c r="ADW88" s="61"/>
      <c r="ADX88" s="61"/>
      <c r="ADY88" s="61"/>
      <c r="ADZ88" s="61"/>
      <c r="AEA88" s="61"/>
      <c r="AEB88" s="61"/>
      <c r="AEC88" s="61"/>
      <c r="AED88" s="61"/>
      <c r="AEE88" s="61"/>
      <c r="AEF88" s="61"/>
      <c r="AEG88" s="61"/>
      <c r="AEH88" s="61"/>
      <c r="AEI88" s="61"/>
      <c r="AEJ88" s="61"/>
      <c r="AEK88" s="61"/>
      <c r="AEL88" s="61"/>
      <c r="AEM88" s="61"/>
      <c r="AEN88" s="61"/>
      <c r="AEO88" s="61"/>
      <c r="AEP88" s="61"/>
      <c r="AEQ88" s="61"/>
      <c r="AER88" s="61"/>
      <c r="AES88" s="61"/>
      <c r="AET88" s="61"/>
      <c r="AEU88" s="61"/>
      <c r="AEV88" s="61"/>
      <c r="AEW88" s="61"/>
      <c r="AEX88" s="61"/>
      <c r="AEY88" s="61"/>
      <c r="AEZ88" s="61"/>
      <c r="AFA88" s="61"/>
      <c r="AFB88" s="61"/>
      <c r="AFC88" s="61"/>
      <c r="AFD88" s="61"/>
      <c r="AFE88" s="61"/>
      <c r="AFF88" s="61"/>
      <c r="AFG88" s="61"/>
      <c r="AFH88" s="61"/>
      <c r="AFI88" s="61"/>
      <c r="AFJ88" s="61"/>
      <c r="AFK88" s="61"/>
      <c r="AFL88" s="61"/>
      <c r="AFM88" s="61"/>
      <c r="AFN88" s="61"/>
      <c r="AFO88" s="61"/>
      <c r="AFP88" s="61"/>
      <c r="AFQ88" s="61"/>
      <c r="AFR88" s="61"/>
      <c r="AFS88" s="61"/>
      <c r="AFT88" s="61"/>
      <c r="AFU88" s="61"/>
      <c r="AFV88" s="61"/>
      <c r="AFW88" s="61"/>
      <c r="AFX88" s="61"/>
      <c r="AFY88" s="61"/>
      <c r="AFZ88" s="61"/>
      <c r="AGA88" s="61"/>
      <c r="AGB88" s="61"/>
      <c r="AGC88" s="61"/>
      <c r="AGD88" s="61"/>
      <c r="AGE88" s="61"/>
      <c r="AGF88" s="61"/>
      <c r="AGG88" s="61"/>
      <c r="AGH88" s="61"/>
      <c r="AGI88" s="61"/>
      <c r="AGJ88" s="61"/>
      <c r="AGK88" s="61"/>
      <c r="AGL88" s="61"/>
      <c r="AGM88" s="61"/>
      <c r="AGN88" s="61"/>
      <c r="AGO88" s="61"/>
      <c r="AGP88" s="61"/>
      <c r="AGQ88" s="61"/>
      <c r="AGR88" s="61"/>
      <c r="AGS88" s="61"/>
      <c r="AGT88" s="61"/>
      <c r="AGU88" s="61"/>
      <c r="AGV88" s="61"/>
      <c r="AGW88" s="61"/>
      <c r="AGX88" s="61"/>
      <c r="AGY88" s="61"/>
      <c r="AGZ88" s="61"/>
      <c r="AHA88" s="61"/>
      <c r="AHB88" s="61"/>
      <c r="AHC88" s="61"/>
      <c r="AHD88" s="61"/>
      <c r="AHE88" s="61"/>
      <c r="AHF88" s="61"/>
      <c r="AHG88" s="61"/>
      <c r="AHH88" s="61"/>
      <c r="AHI88" s="61"/>
      <c r="AHJ88" s="61"/>
      <c r="AHK88" s="61"/>
      <c r="AHL88" s="61"/>
      <c r="AHM88" s="61"/>
      <c r="AHN88" s="61"/>
      <c r="AHO88" s="61"/>
      <c r="AHP88" s="61"/>
      <c r="AHQ88" s="61"/>
      <c r="AHR88" s="61"/>
      <c r="AHS88" s="61"/>
      <c r="AHT88" s="61"/>
      <c r="AHU88" s="61"/>
      <c r="AHV88" s="61"/>
      <c r="AHW88" s="61"/>
      <c r="AHX88" s="61"/>
      <c r="AHY88" s="61"/>
      <c r="AHZ88" s="61"/>
      <c r="AIA88" s="61"/>
      <c r="AIB88" s="61"/>
      <c r="AIC88" s="61"/>
      <c r="AID88" s="61"/>
      <c r="AIE88" s="61"/>
      <c r="AIF88" s="61"/>
      <c r="AIG88" s="61"/>
      <c r="AIH88" s="61"/>
      <c r="AII88" s="61"/>
      <c r="AIJ88" s="61"/>
      <c r="AIK88" s="61"/>
      <c r="AIL88" s="61"/>
      <c r="AIM88" s="61"/>
      <c r="AIN88" s="61"/>
      <c r="AIO88" s="61"/>
      <c r="AIP88" s="61"/>
      <c r="AIQ88" s="61"/>
      <c r="AIR88" s="61"/>
      <c r="AIS88" s="61"/>
      <c r="AIT88" s="61"/>
      <c r="AIU88" s="61"/>
      <c r="AIV88" s="61"/>
      <c r="AIW88" s="61"/>
      <c r="AIX88" s="61"/>
      <c r="AIY88" s="61"/>
      <c r="AIZ88" s="61"/>
      <c r="AJA88" s="61"/>
      <c r="AJB88" s="61"/>
      <c r="AJC88" s="61"/>
      <c r="AJD88" s="61"/>
      <c r="AJE88" s="61"/>
      <c r="AJF88" s="61"/>
      <c r="AJG88" s="61"/>
      <c r="AJH88" s="61"/>
      <c r="AJI88" s="61"/>
      <c r="AJJ88" s="61"/>
      <c r="AJK88" s="61"/>
      <c r="AJL88" s="61"/>
      <c r="AJM88" s="61"/>
      <c r="AJN88" s="61"/>
      <c r="AJO88" s="61"/>
      <c r="AJP88" s="61"/>
      <c r="AJQ88" s="61"/>
      <c r="AJR88" s="61"/>
      <c r="AJS88" s="61"/>
      <c r="AJT88" s="61"/>
      <c r="AJU88" s="61"/>
      <c r="AJV88" s="61"/>
      <c r="AJW88" s="61"/>
      <c r="AJX88" s="61"/>
      <c r="AJY88" s="61"/>
      <c r="AJZ88" s="61"/>
      <c r="AKA88" s="61"/>
      <c r="AKB88" s="61"/>
      <c r="AKC88" s="61"/>
      <c r="AKD88" s="61"/>
      <c r="AKE88" s="61"/>
      <c r="AKF88" s="61"/>
      <c r="AKG88" s="61"/>
      <c r="AKH88" s="61"/>
      <c r="AKI88" s="61"/>
      <c r="AKJ88" s="61"/>
      <c r="AKK88" s="61"/>
      <c r="AKL88" s="61"/>
      <c r="AKM88" s="61"/>
      <c r="AKN88" s="61"/>
      <c r="AKO88" s="61"/>
      <c r="AKP88" s="61"/>
      <c r="AKQ88" s="61"/>
      <c r="AKR88" s="61"/>
      <c r="AKS88" s="61"/>
      <c r="AKT88" s="61"/>
      <c r="AKU88" s="61"/>
      <c r="AKV88" s="61"/>
      <c r="AKW88" s="61"/>
      <c r="AKX88" s="61"/>
      <c r="AKY88" s="61"/>
      <c r="AKZ88" s="61"/>
      <c r="ALA88" s="61"/>
      <c r="ALB88" s="61"/>
      <c r="ALC88" s="61"/>
      <c r="ALD88" s="61"/>
      <c r="ALE88" s="61"/>
      <c r="ALF88" s="61"/>
      <c r="ALG88" s="61"/>
      <c r="ALH88" s="61"/>
      <c r="ALI88" s="61"/>
      <c r="ALJ88" s="61"/>
      <c r="ALK88" s="61"/>
      <c r="ALL88" s="61"/>
      <c r="ALM88" s="61"/>
      <c r="ALN88" s="61"/>
      <c r="ALO88" s="61"/>
      <c r="ALP88" s="61"/>
      <c r="ALQ88" s="61"/>
      <c r="ALR88" s="61"/>
      <c r="ALS88" s="61"/>
      <c r="ALT88" s="61"/>
      <c r="ALU88" s="61"/>
      <c r="ALV88" s="61"/>
      <c r="ALW88" s="61"/>
      <c r="ALX88" s="61"/>
      <c r="ALY88" s="61"/>
      <c r="ALZ88" s="61"/>
      <c r="AMA88" s="61"/>
      <c r="AMB88" s="61"/>
      <c r="AMC88" s="61"/>
      <c r="AMD88" s="61"/>
      <c r="AME88" s="61"/>
      <c r="AMF88" s="61"/>
      <c r="AMG88" s="61"/>
      <c r="AMH88" s="61"/>
      <c r="AMI88" s="61"/>
      <c r="AMJ88" s="61"/>
      <c r="AMK88" s="61"/>
      <c r="AML88" s="61"/>
      <c r="AMM88" s="61"/>
      <c r="AMN88" s="61"/>
      <c r="AMO88" s="61"/>
      <c r="AMP88" s="61"/>
      <c r="AMQ88" s="61"/>
      <c r="AMR88" s="61"/>
      <c r="AMS88" s="61"/>
      <c r="AMT88" s="61"/>
      <c r="AMU88" s="61"/>
      <c r="AMV88" s="61"/>
      <c r="AMW88" s="61"/>
      <c r="AMX88" s="61"/>
      <c r="AMY88" s="61"/>
      <c r="AMZ88" s="61"/>
      <c r="ANA88" s="61"/>
      <c r="ANB88" s="61"/>
      <c r="ANC88" s="61"/>
      <c r="AND88" s="61"/>
      <c r="ANE88" s="61"/>
      <c r="ANF88" s="61"/>
      <c r="ANG88" s="61"/>
      <c r="ANH88" s="61"/>
      <c r="ANI88" s="61"/>
      <c r="ANJ88" s="61"/>
      <c r="ANK88" s="61"/>
      <c r="ANL88" s="61"/>
      <c r="ANM88" s="61"/>
      <c r="ANN88" s="61"/>
      <c r="ANO88" s="61"/>
      <c r="ANP88" s="61"/>
      <c r="ANQ88" s="61"/>
      <c r="ANR88" s="61"/>
      <c r="ANS88" s="61"/>
      <c r="ANT88" s="61"/>
      <c r="ANU88" s="61"/>
      <c r="ANV88" s="61"/>
      <c r="ANW88" s="61"/>
      <c r="ANX88" s="61"/>
      <c r="ANY88" s="61"/>
      <c r="ANZ88" s="61"/>
      <c r="AOA88" s="61"/>
      <c r="AOB88" s="61"/>
      <c r="AOC88" s="61"/>
      <c r="AOD88" s="61"/>
      <c r="AOE88" s="61"/>
      <c r="AOF88" s="61"/>
      <c r="AOG88" s="61"/>
      <c r="AOH88" s="61"/>
      <c r="AOI88" s="61"/>
      <c r="AOJ88" s="61"/>
      <c r="AOK88" s="61"/>
      <c r="AOL88" s="61"/>
      <c r="AOM88" s="61"/>
      <c r="AON88" s="61"/>
      <c r="AOO88" s="61"/>
      <c r="AOP88" s="61"/>
      <c r="AOQ88" s="61"/>
      <c r="AOR88" s="61"/>
      <c r="AOS88" s="61"/>
      <c r="AOT88" s="61"/>
      <c r="AOU88" s="61"/>
      <c r="AOV88" s="61"/>
      <c r="AOW88" s="61"/>
      <c r="AOX88" s="61"/>
      <c r="AOY88" s="61"/>
      <c r="AOZ88" s="61"/>
      <c r="APA88" s="61"/>
      <c r="APB88" s="61"/>
      <c r="APC88" s="61"/>
      <c r="APD88" s="61"/>
      <c r="APE88" s="61"/>
      <c r="APF88" s="61"/>
      <c r="APG88" s="61"/>
      <c r="APH88" s="61"/>
      <c r="API88" s="61"/>
      <c r="APJ88" s="61"/>
      <c r="APK88" s="61"/>
      <c r="APL88" s="61"/>
      <c r="APM88" s="61"/>
      <c r="APN88" s="61"/>
      <c r="APO88" s="61"/>
      <c r="APP88" s="61"/>
      <c r="APQ88" s="61"/>
      <c r="APR88" s="61"/>
      <c r="APS88" s="61"/>
      <c r="APT88" s="61"/>
      <c r="APU88" s="61"/>
      <c r="APV88" s="61"/>
      <c r="APW88" s="61"/>
      <c r="APX88" s="61"/>
      <c r="APY88" s="61"/>
      <c r="APZ88" s="61"/>
      <c r="AQA88" s="61"/>
      <c r="AQB88" s="61"/>
      <c r="AQC88" s="61"/>
      <c r="AQD88" s="61"/>
      <c r="AQE88" s="61"/>
      <c r="AQF88" s="61"/>
      <c r="AQG88" s="61"/>
      <c r="AQH88" s="61"/>
      <c r="AQI88" s="61"/>
      <c r="AQJ88" s="61"/>
      <c r="AQK88" s="61"/>
      <c r="AQL88" s="61"/>
      <c r="AQM88" s="61"/>
      <c r="AQN88" s="61"/>
      <c r="AQO88" s="61"/>
      <c r="AQP88" s="61"/>
      <c r="AQQ88" s="61"/>
      <c r="AQR88" s="61"/>
      <c r="AQS88" s="61"/>
      <c r="AQT88" s="61"/>
      <c r="AQU88" s="61"/>
      <c r="AQV88" s="61"/>
      <c r="AQW88" s="61"/>
      <c r="AQX88" s="61"/>
      <c r="AQY88" s="61"/>
      <c r="AQZ88" s="61"/>
      <c r="ARA88" s="61"/>
      <c r="ARB88" s="61"/>
      <c r="ARC88" s="61"/>
      <c r="ARD88" s="61"/>
      <c r="ARE88" s="61"/>
      <c r="ARF88" s="61"/>
      <c r="ARG88" s="61"/>
      <c r="ARH88" s="61"/>
      <c r="ARI88" s="61"/>
      <c r="ARJ88" s="61"/>
      <c r="ARK88" s="61"/>
      <c r="ARL88" s="61"/>
      <c r="ARM88" s="61"/>
      <c r="ARN88" s="61"/>
      <c r="ARO88" s="61"/>
      <c r="ARP88" s="61"/>
      <c r="ARQ88" s="61"/>
      <c r="ARR88" s="61"/>
      <c r="ARS88" s="61"/>
      <c r="ART88" s="61"/>
      <c r="ARU88" s="61"/>
      <c r="ARV88" s="61"/>
      <c r="ARW88" s="61"/>
      <c r="ARX88" s="61"/>
      <c r="ARY88" s="61"/>
      <c r="ARZ88" s="61"/>
      <c r="ASA88" s="61"/>
      <c r="ASB88" s="61"/>
      <c r="ASC88" s="61"/>
      <c r="ASD88" s="61"/>
      <c r="ASE88" s="61"/>
      <c r="ASF88" s="61"/>
      <c r="ASG88" s="61"/>
      <c r="ASH88" s="61"/>
      <c r="ASI88" s="61"/>
      <c r="ASJ88" s="61"/>
      <c r="ASK88" s="61"/>
      <c r="ASL88" s="61"/>
      <c r="ASM88" s="61"/>
      <c r="ASN88" s="61"/>
      <c r="ASO88" s="61"/>
      <c r="ASP88" s="61"/>
      <c r="ASQ88" s="61"/>
      <c r="ASR88" s="61"/>
      <c r="ASS88" s="61"/>
      <c r="AST88" s="61"/>
      <c r="ASU88" s="61"/>
      <c r="ASV88" s="61"/>
      <c r="ASW88" s="61"/>
      <c r="ASX88" s="61"/>
      <c r="ASY88" s="61"/>
      <c r="ASZ88" s="61"/>
      <c r="ATA88" s="61"/>
      <c r="ATB88" s="61"/>
      <c r="ATC88" s="61"/>
      <c r="ATD88" s="61"/>
      <c r="ATE88" s="61"/>
      <c r="ATF88" s="61"/>
      <c r="ATG88" s="61"/>
      <c r="ATH88" s="61"/>
      <c r="ATI88" s="61"/>
      <c r="ATJ88" s="61"/>
      <c r="ATK88" s="61"/>
      <c r="ATL88" s="61"/>
      <c r="ATM88" s="61"/>
      <c r="ATN88" s="61"/>
      <c r="ATO88" s="61"/>
      <c r="ATP88" s="61"/>
      <c r="ATQ88" s="61"/>
      <c r="ATR88" s="61"/>
      <c r="ATS88" s="61"/>
      <c r="ATT88" s="61"/>
      <c r="ATU88" s="61"/>
      <c r="ATV88" s="61"/>
      <c r="ATW88" s="61"/>
      <c r="ATX88" s="61"/>
      <c r="ATY88" s="61"/>
      <c r="ATZ88" s="61"/>
      <c r="AUA88" s="61"/>
      <c r="AUB88" s="61"/>
      <c r="AUC88" s="61"/>
      <c r="AUD88" s="61"/>
      <c r="AUE88" s="61"/>
      <c r="AUF88" s="61"/>
      <c r="AUG88" s="61"/>
      <c r="AUH88" s="61"/>
      <c r="AUI88" s="61"/>
      <c r="AUJ88" s="61"/>
      <c r="AUK88" s="61"/>
      <c r="AUL88" s="61"/>
      <c r="AUM88" s="61"/>
      <c r="AUN88" s="61"/>
      <c r="AUO88" s="61"/>
      <c r="AUP88" s="61"/>
      <c r="AUQ88" s="61"/>
      <c r="AUR88" s="61"/>
      <c r="AUS88" s="61"/>
      <c r="AUT88" s="61"/>
      <c r="AUU88" s="61"/>
      <c r="AUV88" s="61"/>
      <c r="AUW88" s="61"/>
      <c r="AUX88" s="61"/>
      <c r="AUY88" s="61"/>
      <c r="AUZ88" s="61"/>
      <c r="AVA88" s="61"/>
      <c r="AVB88" s="61"/>
      <c r="AVC88" s="61"/>
      <c r="AVD88" s="61"/>
      <c r="AVE88" s="61"/>
      <c r="AVF88" s="61"/>
      <c r="AVG88" s="61"/>
      <c r="AVH88" s="61"/>
      <c r="AVI88" s="61"/>
      <c r="AVJ88" s="61"/>
      <c r="AVK88" s="61"/>
      <c r="AVL88" s="61"/>
      <c r="AVM88" s="61"/>
      <c r="AVN88" s="61"/>
      <c r="AVO88" s="61"/>
      <c r="AVP88" s="61"/>
      <c r="AVQ88" s="61"/>
      <c r="AVR88" s="61"/>
      <c r="AVS88" s="61"/>
      <c r="AVT88" s="61"/>
      <c r="AVU88" s="61"/>
      <c r="AVV88" s="61"/>
      <c r="AVW88" s="61"/>
      <c r="AVX88" s="61"/>
      <c r="AVY88" s="61"/>
      <c r="AVZ88" s="61"/>
      <c r="AWA88" s="61"/>
      <c r="AWB88" s="61"/>
      <c r="AWC88" s="61"/>
      <c r="AWD88" s="61"/>
      <c r="AWE88" s="61"/>
      <c r="AWF88" s="61"/>
      <c r="AWG88" s="61"/>
      <c r="AWH88" s="61"/>
      <c r="AWI88" s="61"/>
      <c r="AWJ88" s="61"/>
      <c r="AWK88" s="61"/>
      <c r="AWL88" s="61"/>
      <c r="AWM88" s="61"/>
      <c r="AWN88" s="61"/>
      <c r="AWO88" s="61"/>
      <c r="AWP88" s="61"/>
      <c r="AWQ88" s="61"/>
      <c r="AWR88" s="61"/>
      <c r="AWS88" s="61"/>
      <c r="AWT88" s="61"/>
      <c r="AWU88" s="61"/>
      <c r="AWV88" s="61"/>
      <c r="AWW88" s="61"/>
      <c r="AWX88" s="61"/>
      <c r="AWY88" s="61"/>
      <c r="AWZ88" s="61"/>
      <c r="AXA88" s="61"/>
      <c r="AXB88" s="61"/>
      <c r="AXC88" s="61"/>
      <c r="AXD88" s="61"/>
      <c r="AXE88" s="61"/>
      <c r="AXF88" s="61"/>
      <c r="AXG88" s="61"/>
      <c r="AXH88" s="61"/>
      <c r="AXI88" s="61"/>
      <c r="AXJ88" s="61"/>
      <c r="AXK88" s="61"/>
      <c r="AXL88" s="61"/>
      <c r="AXM88" s="61"/>
      <c r="AXN88" s="61"/>
      <c r="AXO88" s="61"/>
      <c r="AXP88" s="61"/>
      <c r="AXQ88" s="61"/>
      <c r="AXR88" s="61"/>
      <c r="AXS88" s="61"/>
      <c r="AXT88" s="61"/>
      <c r="AXU88" s="61"/>
      <c r="AXV88" s="61"/>
      <c r="AXW88" s="61"/>
      <c r="AXX88" s="61"/>
      <c r="AXY88" s="61"/>
      <c r="AXZ88" s="61"/>
      <c r="AYA88" s="61"/>
      <c r="AYB88" s="61"/>
      <c r="AYC88" s="61"/>
      <c r="AYD88" s="61"/>
      <c r="AYE88" s="61"/>
      <c r="AYF88" s="61"/>
      <c r="AYG88" s="61"/>
      <c r="AYH88" s="61"/>
      <c r="AYI88" s="61"/>
      <c r="AYJ88" s="61"/>
      <c r="AYK88" s="61"/>
      <c r="AYL88" s="61"/>
      <c r="AYM88" s="61"/>
      <c r="AYN88" s="61"/>
      <c r="AYO88" s="61"/>
      <c r="AYP88" s="61"/>
      <c r="AYQ88" s="61"/>
      <c r="AYR88" s="61"/>
      <c r="AYS88" s="61"/>
      <c r="AYT88" s="61"/>
      <c r="AYU88" s="61"/>
      <c r="AYV88" s="61"/>
      <c r="AYW88" s="61"/>
      <c r="AYX88" s="61"/>
      <c r="AYY88" s="61"/>
      <c r="AYZ88" s="61"/>
      <c r="AZA88" s="61"/>
      <c r="AZB88" s="61"/>
      <c r="AZC88" s="61"/>
      <c r="AZD88" s="61"/>
      <c r="AZE88" s="61"/>
      <c r="AZF88" s="61"/>
      <c r="AZG88" s="61"/>
      <c r="AZH88" s="61"/>
      <c r="AZI88" s="61"/>
      <c r="AZJ88" s="61"/>
      <c r="AZK88" s="61"/>
      <c r="AZL88" s="61"/>
      <c r="AZM88" s="61"/>
      <c r="AZN88" s="61"/>
      <c r="AZO88" s="61"/>
      <c r="AZP88" s="61"/>
      <c r="AZQ88" s="61"/>
      <c r="AZR88" s="61"/>
      <c r="AZS88" s="61"/>
      <c r="AZT88" s="61"/>
      <c r="AZU88" s="61"/>
      <c r="AZV88" s="61"/>
      <c r="AZW88" s="61"/>
      <c r="AZX88" s="61"/>
      <c r="AZY88" s="61"/>
      <c r="AZZ88" s="61"/>
      <c r="BAA88" s="61"/>
      <c r="BAB88" s="61"/>
      <c r="BAC88" s="61"/>
      <c r="BAD88" s="61"/>
      <c r="BAE88" s="61"/>
      <c r="BAF88" s="61"/>
      <c r="BAG88" s="61"/>
      <c r="BAH88" s="61"/>
      <c r="BAI88" s="61"/>
      <c r="BAJ88" s="61"/>
      <c r="BAK88" s="61"/>
      <c r="BAL88" s="61"/>
      <c r="BAM88" s="61"/>
      <c r="BAN88" s="61"/>
      <c r="BAO88" s="61"/>
      <c r="BAP88" s="61"/>
      <c r="BAQ88" s="61"/>
      <c r="BAR88" s="61"/>
      <c r="BAS88" s="61"/>
      <c r="BAT88" s="61"/>
      <c r="BAU88" s="61"/>
      <c r="BAV88" s="61"/>
      <c r="BAW88" s="61"/>
      <c r="BAX88" s="61"/>
      <c r="BAY88" s="61"/>
      <c r="BAZ88" s="61"/>
      <c r="BBA88" s="61"/>
      <c r="BBB88" s="61"/>
      <c r="BBC88" s="61"/>
      <c r="BBD88" s="61"/>
      <c r="BBE88" s="61"/>
      <c r="BBF88" s="61"/>
      <c r="BBG88" s="61"/>
      <c r="BBH88" s="61"/>
      <c r="BBI88" s="61"/>
      <c r="BBJ88" s="61"/>
      <c r="BBK88" s="61"/>
      <c r="BBL88" s="61"/>
      <c r="BBM88" s="61"/>
      <c r="BBN88" s="61"/>
      <c r="BBO88" s="61"/>
      <c r="BBP88" s="61"/>
      <c r="BBQ88" s="61"/>
      <c r="BBR88" s="61"/>
      <c r="BBS88" s="61"/>
      <c r="BBT88" s="61"/>
      <c r="BBU88" s="61"/>
      <c r="BBV88" s="61"/>
      <c r="BBW88" s="61"/>
      <c r="BBX88" s="61"/>
      <c r="BBY88" s="61"/>
      <c r="BBZ88" s="61"/>
      <c r="BCA88" s="61"/>
      <c r="BCB88" s="61"/>
      <c r="BCC88" s="61"/>
      <c r="BCD88" s="61"/>
      <c r="BCE88" s="61"/>
      <c r="BCF88" s="61"/>
      <c r="BCG88" s="61"/>
      <c r="BCH88" s="61"/>
      <c r="BCI88" s="61"/>
      <c r="BCJ88" s="61"/>
      <c r="BCK88" s="61"/>
      <c r="BCL88" s="61"/>
      <c r="BCM88" s="61"/>
      <c r="BCN88" s="61"/>
      <c r="BCO88" s="61"/>
      <c r="BCP88" s="61"/>
      <c r="BCQ88" s="61"/>
      <c r="BCR88" s="61"/>
      <c r="BCS88" s="61"/>
      <c r="BCT88" s="61"/>
      <c r="BCU88" s="61"/>
      <c r="BCV88" s="61"/>
      <c r="BCW88" s="61"/>
      <c r="BCX88" s="61"/>
      <c r="BCY88" s="61"/>
      <c r="BCZ88" s="61"/>
      <c r="BDA88" s="61"/>
      <c r="BDB88" s="61"/>
      <c r="BDC88" s="61"/>
      <c r="BDD88" s="61"/>
      <c r="BDE88" s="61"/>
      <c r="BDF88" s="61"/>
      <c r="BDG88" s="61"/>
      <c r="BDH88" s="61"/>
      <c r="BDI88" s="61"/>
      <c r="BDJ88" s="61"/>
      <c r="BDK88" s="61"/>
      <c r="BDL88" s="61"/>
      <c r="BDM88" s="61"/>
      <c r="BDN88" s="61"/>
      <c r="BDO88" s="61"/>
      <c r="BDP88" s="61"/>
      <c r="BDQ88" s="61"/>
      <c r="BDR88" s="61"/>
      <c r="BDS88" s="61"/>
      <c r="BDT88" s="61"/>
      <c r="BDU88" s="61"/>
      <c r="BDV88" s="61"/>
      <c r="BDW88" s="61"/>
      <c r="BDX88" s="61"/>
      <c r="BDY88" s="61"/>
      <c r="BDZ88" s="61"/>
      <c r="BEA88" s="61"/>
      <c r="BEB88" s="61"/>
      <c r="BEC88" s="61"/>
      <c r="BED88" s="61"/>
      <c r="BEE88" s="61"/>
      <c r="BEF88" s="61"/>
      <c r="BEG88" s="61"/>
      <c r="BEH88" s="61"/>
      <c r="BEI88" s="61"/>
      <c r="BEJ88" s="61"/>
      <c r="BEK88" s="61"/>
      <c r="BEL88" s="61"/>
      <c r="BEM88" s="61"/>
      <c r="BEN88" s="61"/>
      <c r="BEO88" s="61"/>
      <c r="BEP88" s="61"/>
      <c r="BEQ88" s="61"/>
      <c r="BER88" s="61"/>
      <c r="BES88" s="61"/>
      <c r="BET88" s="61"/>
      <c r="BEU88" s="61"/>
      <c r="BEV88" s="61"/>
      <c r="BEW88" s="61"/>
      <c r="BEX88" s="61"/>
      <c r="BEY88" s="61"/>
      <c r="BEZ88" s="61"/>
      <c r="BFA88" s="61"/>
      <c r="BFB88" s="61"/>
      <c r="BFC88" s="61"/>
      <c r="BFD88" s="61"/>
      <c r="BFE88" s="61"/>
      <c r="BFF88" s="61"/>
      <c r="BFG88" s="61"/>
      <c r="BFH88" s="61"/>
      <c r="BFI88" s="61"/>
      <c r="BFJ88" s="61"/>
      <c r="BFK88" s="61"/>
      <c r="BFL88" s="61"/>
      <c r="BFM88" s="61"/>
      <c r="BFN88" s="61"/>
      <c r="BFO88" s="61"/>
      <c r="BFP88" s="61"/>
      <c r="BFQ88" s="61"/>
      <c r="BFR88" s="61"/>
      <c r="BFS88" s="61"/>
      <c r="BFT88" s="61"/>
      <c r="BFU88" s="61"/>
      <c r="BFV88" s="61"/>
      <c r="BFW88" s="61"/>
      <c r="BFX88" s="61"/>
      <c r="BFY88" s="61"/>
      <c r="BFZ88" s="61"/>
      <c r="BGA88" s="61"/>
      <c r="BGB88" s="61"/>
      <c r="BGC88" s="61"/>
      <c r="BGD88" s="61"/>
      <c r="BGE88" s="61"/>
      <c r="BGF88" s="61"/>
      <c r="BGG88" s="61"/>
      <c r="BGH88" s="61"/>
      <c r="BGI88" s="61"/>
      <c r="BGJ88" s="61"/>
      <c r="BGK88" s="61"/>
      <c r="BGL88" s="61"/>
      <c r="BGM88" s="61"/>
      <c r="BGN88" s="61"/>
      <c r="BGO88" s="61"/>
      <c r="BGP88" s="61"/>
      <c r="BGQ88" s="61"/>
      <c r="BGR88" s="61"/>
      <c r="BGS88" s="61"/>
      <c r="BGT88" s="61"/>
      <c r="BGU88" s="61"/>
      <c r="BGV88" s="61"/>
      <c r="BGW88" s="61"/>
      <c r="BGX88" s="61"/>
      <c r="BGY88" s="61"/>
      <c r="BGZ88" s="61"/>
      <c r="BHA88" s="61"/>
      <c r="BHB88" s="61"/>
      <c r="BHC88" s="61"/>
      <c r="BHD88" s="61"/>
      <c r="BHE88" s="61"/>
      <c r="BHF88" s="61"/>
      <c r="BHG88" s="61"/>
      <c r="BHH88" s="61"/>
      <c r="BHI88" s="61"/>
      <c r="BHJ88" s="61"/>
      <c r="BHK88" s="61"/>
      <c r="BHL88" s="61"/>
      <c r="BHM88" s="61"/>
      <c r="BHN88" s="61"/>
      <c r="BHO88" s="61"/>
      <c r="BHP88" s="61"/>
      <c r="BHQ88" s="61"/>
      <c r="BHR88" s="61"/>
      <c r="BHS88" s="61"/>
      <c r="BHT88" s="61"/>
      <c r="BHU88" s="61"/>
      <c r="BHV88" s="61"/>
      <c r="BHW88" s="61"/>
      <c r="BHX88" s="61"/>
      <c r="BHY88" s="61"/>
      <c r="BHZ88" s="61"/>
      <c r="BIA88" s="61"/>
      <c r="BIB88" s="61"/>
      <c r="BIC88" s="61"/>
      <c r="BID88" s="61"/>
      <c r="BIE88" s="61"/>
      <c r="BIF88" s="61"/>
      <c r="BIG88" s="61"/>
      <c r="BIH88" s="61"/>
      <c r="BII88" s="61"/>
      <c r="BIJ88" s="61"/>
      <c r="BIK88" s="61"/>
      <c r="BIL88" s="61"/>
      <c r="BIM88" s="61"/>
      <c r="BIN88" s="61"/>
      <c r="BIO88" s="61"/>
      <c r="BIP88" s="61"/>
      <c r="BIQ88" s="61"/>
      <c r="BIR88" s="61"/>
      <c r="BIS88" s="61"/>
      <c r="BIT88" s="61"/>
      <c r="BIU88" s="61"/>
      <c r="BIV88" s="61"/>
      <c r="BIW88" s="61"/>
      <c r="BIX88" s="61"/>
      <c r="BIY88" s="61"/>
      <c r="BIZ88" s="61"/>
      <c r="BJA88" s="61"/>
      <c r="BJB88" s="61"/>
      <c r="BJC88" s="61"/>
      <c r="BJD88" s="61"/>
      <c r="BJE88" s="61"/>
      <c r="BJF88" s="61"/>
      <c r="BJG88" s="61"/>
      <c r="BJH88" s="61"/>
      <c r="BJI88" s="61"/>
      <c r="BJJ88" s="61"/>
      <c r="BJK88" s="61"/>
      <c r="BJL88" s="61"/>
      <c r="BJM88" s="61"/>
      <c r="BJN88" s="61"/>
      <c r="BJO88" s="61"/>
      <c r="BJP88" s="61"/>
      <c r="BJQ88" s="61"/>
      <c r="BJR88" s="61"/>
      <c r="BJS88" s="61"/>
      <c r="BJT88" s="61"/>
      <c r="BJU88" s="61"/>
      <c r="BJV88" s="61"/>
      <c r="BJW88" s="61"/>
      <c r="BJX88" s="61"/>
      <c r="BJY88" s="61"/>
      <c r="BJZ88" s="61"/>
      <c r="BKA88" s="61"/>
      <c r="BKB88" s="61"/>
      <c r="BKC88" s="61"/>
      <c r="BKD88" s="61"/>
      <c r="BKE88" s="61"/>
      <c r="BKF88" s="61"/>
      <c r="BKG88" s="61"/>
      <c r="BKH88" s="61"/>
      <c r="BKI88" s="61"/>
      <c r="BKJ88" s="61"/>
      <c r="BKK88" s="61"/>
      <c r="BKL88" s="61"/>
      <c r="BKM88" s="61"/>
      <c r="BKN88" s="61"/>
      <c r="BKO88" s="61"/>
      <c r="BKP88" s="61"/>
      <c r="BKQ88" s="61"/>
      <c r="BKR88" s="61"/>
      <c r="BKS88" s="61"/>
      <c r="BKT88" s="61"/>
      <c r="BKU88" s="61"/>
      <c r="BKV88" s="61"/>
      <c r="BKW88" s="61"/>
      <c r="BKX88" s="61"/>
      <c r="BKY88" s="61"/>
      <c r="BKZ88" s="61"/>
      <c r="BLA88" s="61"/>
      <c r="BLB88" s="61"/>
      <c r="BLC88" s="61"/>
      <c r="BLD88" s="61"/>
      <c r="BLE88" s="61"/>
      <c r="BLF88" s="61"/>
      <c r="BLG88" s="61"/>
      <c r="BLH88" s="61"/>
      <c r="BLI88" s="61"/>
      <c r="BLJ88" s="61"/>
      <c r="BLK88" s="61"/>
      <c r="BLL88" s="61"/>
      <c r="BLM88" s="61"/>
      <c r="BLN88" s="61"/>
      <c r="BLO88" s="61"/>
      <c r="BLP88" s="61"/>
      <c r="BLQ88" s="61"/>
      <c r="BLR88" s="61"/>
      <c r="BLS88" s="61"/>
      <c r="BLT88" s="61"/>
      <c r="BLU88" s="61"/>
      <c r="BLV88" s="61"/>
      <c r="BLW88" s="61"/>
      <c r="BLX88" s="61"/>
      <c r="BLY88" s="61"/>
      <c r="BLZ88" s="61"/>
      <c r="BMA88" s="61"/>
      <c r="BMB88" s="61"/>
      <c r="BMC88" s="61"/>
      <c r="BMD88" s="61"/>
      <c r="BME88" s="61"/>
      <c r="BMF88" s="61"/>
      <c r="BMG88" s="61"/>
      <c r="BMH88" s="61"/>
      <c r="BMI88" s="61"/>
      <c r="BMJ88" s="61"/>
      <c r="BMK88" s="61"/>
      <c r="BML88" s="61"/>
      <c r="BMM88" s="61"/>
      <c r="BMN88" s="61"/>
      <c r="BMO88" s="61"/>
      <c r="BMP88" s="61"/>
      <c r="BMQ88" s="61"/>
      <c r="BMR88" s="61"/>
      <c r="BMS88" s="61"/>
      <c r="BMT88" s="61"/>
      <c r="BMU88" s="61"/>
      <c r="BMV88" s="61"/>
      <c r="BMW88" s="61"/>
      <c r="BMX88" s="61"/>
      <c r="BMY88" s="61"/>
      <c r="BMZ88" s="61"/>
      <c r="BNA88" s="61"/>
      <c r="BNB88" s="61"/>
      <c r="BNC88" s="61"/>
      <c r="BND88" s="61"/>
      <c r="BNE88" s="61"/>
      <c r="BNF88" s="61"/>
      <c r="BNG88" s="61"/>
      <c r="BNH88" s="61"/>
      <c r="BNI88" s="61"/>
      <c r="BNJ88" s="61"/>
      <c r="BNK88" s="61"/>
      <c r="BNL88" s="61"/>
      <c r="BNM88" s="61"/>
      <c r="BNN88" s="61"/>
      <c r="BNO88" s="61"/>
      <c r="BNP88" s="61"/>
      <c r="BNQ88" s="61"/>
      <c r="BNR88" s="61"/>
      <c r="BNS88" s="61"/>
      <c r="BNT88" s="61"/>
      <c r="BNU88" s="61"/>
      <c r="BNV88" s="61"/>
      <c r="BNW88" s="61"/>
      <c r="BNX88" s="61"/>
      <c r="BNY88" s="61"/>
      <c r="BNZ88" s="61"/>
      <c r="BOA88" s="61"/>
      <c r="BOB88" s="61"/>
      <c r="BOC88" s="61"/>
      <c r="BOD88" s="61"/>
      <c r="BOE88" s="61"/>
      <c r="BOF88" s="61"/>
      <c r="BOG88" s="61"/>
      <c r="BOH88" s="61"/>
      <c r="BOI88" s="61"/>
      <c r="BOJ88" s="61"/>
      <c r="BOK88" s="61"/>
      <c r="BOL88" s="61"/>
      <c r="BOM88" s="61"/>
      <c r="BON88" s="61"/>
      <c r="BOO88" s="61"/>
      <c r="BOP88" s="61"/>
      <c r="BOQ88" s="61"/>
      <c r="BOR88" s="61"/>
      <c r="BOS88" s="61"/>
      <c r="BOT88" s="61"/>
      <c r="BOU88" s="61"/>
      <c r="BOV88" s="61"/>
      <c r="BOW88" s="61"/>
      <c r="BOX88" s="61"/>
      <c r="BOY88" s="61"/>
      <c r="BOZ88" s="61"/>
      <c r="BPA88" s="61"/>
      <c r="BPB88" s="61"/>
      <c r="BPC88" s="61"/>
      <c r="BPD88" s="61"/>
      <c r="BPE88" s="61"/>
      <c r="BPF88" s="61"/>
      <c r="BPG88" s="61"/>
      <c r="BPH88" s="61"/>
      <c r="BPI88" s="61"/>
      <c r="BPJ88" s="61"/>
      <c r="BPK88" s="61"/>
      <c r="BPL88" s="61"/>
      <c r="BPM88" s="61"/>
      <c r="BPN88" s="61"/>
      <c r="BPO88" s="61"/>
      <c r="BPP88" s="61"/>
      <c r="BPQ88" s="61"/>
      <c r="BPR88" s="61"/>
      <c r="BPS88" s="61"/>
      <c r="BPT88" s="61"/>
      <c r="BPU88" s="61"/>
      <c r="BPV88" s="61"/>
      <c r="BPW88" s="61"/>
      <c r="BPX88" s="61"/>
      <c r="BPY88" s="61"/>
      <c r="BPZ88" s="61"/>
      <c r="BQA88" s="61"/>
      <c r="BQB88" s="61"/>
      <c r="BQC88" s="61"/>
      <c r="BQD88" s="61"/>
      <c r="BQE88" s="61"/>
      <c r="BQF88" s="61"/>
      <c r="BQG88" s="61"/>
      <c r="BQH88" s="61"/>
      <c r="BQI88" s="61"/>
      <c r="BQJ88" s="61"/>
      <c r="BQK88" s="61"/>
      <c r="BQL88" s="61"/>
      <c r="BQM88" s="61"/>
      <c r="BQN88" s="61"/>
      <c r="BQO88" s="61"/>
      <c r="BQP88" s="61"/>
      <c r="BQQ88" s="61"/>
      <c r="BQR88" s="61"/>
      <c r="BQS88" s="61"/>
      <c r="BQT88" s="61"/>
      <c r="BQU88" s="61"/>
      <c r="BQV88" s="61"/>
      <c r="BQW88" s="61"/>
      <c r="BQX88" s="61"/>
      <c r="BQY88" s="61"/>
      <c r="BQZ88" s="61"/>
      <c r="BRA88" s="61"/>
      <c r="BRB88" s="61"/>
      <c r="BRC88" s="61"/>
      <c r="BRD88" s="61"/>
      <c r="BRE88" s="61"/>
      <c r="BRF88" s="61"/>
      <c r="BRG88" s="61"/>
      <c r="BRH88" s="61"/>
      <c r="BRI88" s="61"/>
      <c r="BRJ88" s="61"/>
      <c r="BRK88" s="61"/>
      <c r="BRL88" s="61"/>
      <c r="BRM88" s="61"/>
      <c r="BRN88" s="61"/>
      <c r="BRO88" s="61"/>
      <c r="BRP88" s="61"/>
      <c r="BRQ88" s="61"/>
      <c r="BRR88" s="61"/>
      <c r="BRS88" s="61"/>
      <c r="BRT88" s="61"/>
      <c r="BRU88" s="61"/>
      <c r="BRV88" s="61"/>
      <c r="BRW88" s="61"/>
      <c r="BRX88" s="61"/>
      <c r="BRY88" s="61"/>
      <c r="BRZ88" s="61"/>
      <c r="BSA88" s="61"/>
      <c r="BSB88" s="61"/>
      <c r="BSC88" s="61"/>
      <c r="BSD88" s="61"/>
      <c r="BSE88" s="61"/>
      <c r="BSF88" s="61"/>
      <c r="BSG88" s="61"/>
      <c r="BSH88" s="61"/>
      <c r="BSI88" s="61"/>
      <c r="BSJ88" s="61"/>
      <c r="BSK88" s="61"/>
      <c r="BSL88" s="61"/>
      <c r="BSM88" s="61"/>
      <c r="BSN88" s="61"/>
      <c r="BSO88" s="61"/>
      <c r="BSP88" s="61"/>
      <c r="BSQ88" s="61"/>
      <c r="BSR88" s="61"/>
      <c r="BSS88" s="61"/>
      <c r="BST88" s="61"/>
      <c r="BSU88" s="61"/>
      <c r="BSV88" s="61"/>
      <c r="BSW88" s="61"/>
      <c r="BSX88" s="61"/>
      <c r="BSY88" s="61"/>
      <c r="BSZ88" s="61"/>
      <c r="BTA88" s="61"/>
      <c r="BTB88" s="61"/>
      <c r="BTC88" s="61"/>
      <c r="BTD88" s="61"/>
      <c r="BTE88" s="61"/>
      <c r="BTF88" s="61"/>
      <c r="BTG88" s="61"/>
      <c r="BTH88" s="61"/>
      <c r="BTI88" s="61"/>
      <c r="BTJ88" s="61"/>
      <c r="BTK88" s="61"/>
      <c r="BTL88" s="61"/>
      <c r="BTM88" s="61"/>
      <c r="BTN88" s="61"/>
      <c r="BTO88" s="61"/>
      <c r="BTP88" s="61"/>
      <c r="BTQ88" s="61"/>
      <c r="BTR88" s="61"/>
      <c r="BTS88" s="61"/>
      <c r="BTT88" s="61"/>
      <c r="BTU88" s="61"/>
      <c r="BTV88" s="61"/>
      <c r="BTW88" s="61"/>
      <c r="BTX88" s="61"/>
      <c r="BTY88" s="61"/>
      <c r="BTZ88" s="61"/>
      <c r="BUA88" s="61"/>
      <c r="BUB88" s="61"/>
      <c r="BUC88" s="61"/>
      <c r="BUD88" s="61"/>
      <c r="BUE88" s="61"/>
      <c r="BUF88" s="61"/>
      <c r="BUG88" s="61"/>
      <c r="BUH88" s="61"/>
      <c r="BUI88" s="61"/>
      <c r="BUJ88" s="61"/>
      <c r="BUK88" s="61"/>
      <c r="BUL88" s="61"/>
      <c r="BUM88" s="61"/>
      <c r="BUN88" s="61"/>
      <c r="BUO88" s="61"/>
      <c r="BUP88" s="61"/>
      <c r="BUQ88" s="61"/>
      <c r="BUR88" s="61"/>
      <c r="BUS88" s="61"/>
      <c r="BUT88" s="61"/>
      <c r="BUU88" s="61"/>
      <c r="BUV88" s="61"/>
      <c r="BUW88" s="61"/>
      <c r="BUX88" s="61"/>
      <c r="BUY88" s="61"/>
      <c r="BUZ88" s="61"/>
      <c r="BVA88" s="61"/>
      <c r="BVB88" s="61"/>
      <c r="BVC88" s="61"/>
      <c r="BVD88" s="61"/>
      <c r="BVE88" s="61"/>
      <c r="BVF88" s="61"/>
      <c r="BVG88" s="61"/>
      <c r="BVH88" s="61"/>
      <c r="BVI88" s="61"/>
      <c r="BVJ88" s="61"/>
      <c r="BVK88" s="61"/>
      <c r="BVL88" s="61"/>
      <c r="BVM88" s="61"/>
      <c r="BVN88" s="61"/>
      <c r="BVO88" s="61"/>
      <c r="BVP88" s="61"/>
      <c r="BVQ88" s="61"/>
      <c r="BVR88" s="61"/>
      <c r="BVS88" s="61"/>
      <c r="BVT88" s="61"/>
      <c r="BVU88" s="61"/>
      <c r="BVV88" s="61"/>
      <c r="BVW88" s="61"/>
      <c r="BVX88" s="61"/>
      <c r="BVY88" s="61"/>
      <c r="BVZ88" s="61"/>
      <c r="BWA88" s="61"/>
      <c r="BWB88" s="61"/>
      <c r="BWC88" s="61"/>
      <c r="BWD88" s="61"/>
      <c r="BWE88" s="61"/>
      <c r="BWF88" s="61"/>
      <c r="BWG88" s="61"/>
      <c r="BWH88" s="61"/>
      <c r="BWI88" s="61"/>
      <c r="BWJ88" s="61"/>
      <c r="BWK88" s="61"/>
      <c r="BWL88" s="61"/>
      <c r="BWM88" s="61"/>
      <c r="BWN88" s="61"/>
      <c r="BWO88" s="61"/>
      <c r="BWP88" s="61"/>
      <c r="BWQ88" s="61"/>
      <c r="BWR88" s="61"/>
      <c r="BWS88" s="61"/>
      <c r="BWT88" s="61"/>
      <c r="BWU88" s="61"/>
      <c r="BWV88" s="61"/>
      <c r="BWW88" s="61"/>
      <c r="BWX88" s="61"/>
      <c r="BWY88" s="61"/>
      <c r="BWZ88" s="61"/>
      <c r="BXA88" s="61"/>
      <c r="BXB88" s="61"/>
      <c r="BXC88" s="61"/>
      <c r="BXD88" s="61"/>
      <c r="BXE88" s="61"/>
      <c r="BXF88" s="61"/>
      <c r="BXG88" s="61"/>
      <c r="BXH88" s="61"/>
      <c r="BXI88" s="61"/>
      <c r="BXJ88" s="61"/>
      <c r="BXK88" s="61"/>
      <c r="BXL88" s="61"/>
      <c r="BXM88" s="61"/>
      <c r="BXN88" s="61"/>
      <c r="BXO88" s="61"/>
      <c r="BXP88" s="61"/>
      <c r="BXQ88" s="61"/>
      <c r="BXR88" s="61"/>
      <c r="BXS88" s="61"/>
      <c r="BXT88" s="61"/>
      <c r="BXU88" s="61"/>
      <c r="BXV88" s="61"/>
      <c r="BXW88" s="61"/>
      <c r="BXX88" s="61"/>
      <c r="BXY88" s="61"/>
      <c r="BXZ88" s="61"/>
      <c r="BYA88" s="61"/>
      <c r="BYB88" s="61"/>
      <c r="BYC88" s="61"/>
      <c r="BYD88" s="61"/>
      <c r="BYE88" s="61"/>
      <c r="BYF88" s="61"/>
      <c r="BYG88" s="61"/>
      <c r="BYH88" s="61"/>
      <c r="BYI88" s="61"/>
      <c r="BYJ88" s="61"/>
      <c r="BYK88" s="61"/>
      <c r="BYL88" s="61"/>
      <c r="BYM88" s="61"/>
      <c r="BYN88" s="61"/>
      <c r="BYO88" s="61"/>
      <c r="BYP88" s="61"/>
      <c r="BYQ88" s="61"/>
      <c r="BYR88" s="61"/>
      <c r="BYS88" s="61"/>
      <c r="BYT88" s="61"/>
      <c r="BYU88" s="61"/>
      <c r="BYV88" s="61"/>
      <c r="BYW88" s="61"/>
      <c r="BYX88" s="61"/>
      <c r="BYY88" s="61"/>
      <c r="BYZ88" s="61"/>
      <c r="BZA88" s="61"/>
      <c r="BZB88" s="61"/>
      <c r="BZC88" s="61"/>
      <c r="BZD88" s="61"/>
      <c r="BZE88" s="61"/>
      <c r="BZF88" s="61"/>
      <c r="BZG88" s="61"/>
      <c r="BZH88" s="61"/>
      <c r="BZI88" s="61"/>
      <c r="BZJ88" s="61"/>
      <c r="BZK88" s="61"/>
      <c r="BZL88" s="61"/>
      <c r="BZM88" s="61"/>
      <c r="BZN88" s="61"/>
      <c r="BZO88" s="61"/>
      <c r="BZP88" s="61"/>
      <c r="BZQ88" s="61"/>
      <c r="BZR88" s="61"/>
      <c r="BZS88" s="61"/>
      <c r="BZT88" s="61"/>
      <c r="BZU88" s="61"/>
      <c r="BZV88" s="61"/>
      <c r="BZW88" s="61"/>
      <c r="BZX88" s="61"/>
      <c r="BZY88" s="61"/>
      <c r="BZZ88" s="61"/>
      <c r="CAA88" s="61"/>
      <c r="CAB88" s="61"/>
      <c r="CAC88" s="61"/>
      <c r="CAD88" s="61"/>
      <c r="CAE88" s="61"/>
      <c r="CAF88" s="61"/>
      <c r="CAG88" s="61"/>
      <c r="CAH88" s="61"/>
      <c r="CAI88" s="61"/>
      <c r="CAJ88" s="61"/>
      <c r="CAK88" s="61"/>
      <c r="CAL88" s="61"/>
      <c r="CAM88" s="61"/>
      <c r="CAN88" s="61"/>
      <c r="CAO88" s="61"/>
      <c r="CAP88" s="61"/>
      <c r="CAQ88" s="61"/>
      <c r="CAR88" s="61"/>
      <c r="CAS88" s="61"/>
      <c r="CAT88" s="61"/>
      <c r="CAU88" s="61"/>
      <c r="CAV88" s="61"/>
      <c r="CAW88" s="61"/>
      <c r="CAX88" s="61"/>
      <c r="CAY88" s="61"/>
      <c r="CAZ88" s="61"/>
      <c r="CBA88" s="61"/>
      <c r="CBB88" s="61"/>
      <c r="CBC88" s="61"/>
      <c r="CBD88" s="61"/>
      <c r="CBE88" s="61"/>
      <c r="CBF88" s="61"/>
      <c r="CBG88" s="61"/>
      <c r="CBH88" s="61"/>
      <c r="CBI88" s="61"/>
      <c r="CBJ88" s="61"/>
      <c r="CBK88" s="61"/>
      <c r="CBL88" s="61"/>
      <c r="CBM88" s="61"/>
      <c r="CBN88" s="61"/>
      <c r="CBO88" s="61"/>
    </row>
    <row r="89" spans="1:2095" s="32" customFormat="1" ht="94.5">
      <c r="A89" s="85"/>
      <c r="B89" s="86"/>
      <c r="C89" s="85"/>
      <c r="D89" s="85"/>
      <c r="E89" s="86"/>
      <c r="F89" s="28" t="s">
        <v>76</v>
      </c>
      <c r="G89" s="5">
        <f>K89+H89+I89+J89+L89+M89+N89</f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75" t="s">
        <v>97</v>
      </c>
      <c r="P89" s="75" t="s">
        <v>3</v>
      </c>
      <c r="Q89" s="75">
        <v>35.1</v>
      </c>
      <c r="R89" s="75">
        <v>11.7</v>
      </c>
      <c r="S89" s="75">
        <v>11.7</v>
      </c>
      <c r="T89" s="75">
        <v>11.7</v>
      </c>
      <c r="U89" s="75">
        <v>0</v>
      </c>
      <c r="V89" s="75">
        <v>0</v>
      </c>
      <c r="W89" s="75">
        <v>0</v>
      </c>
      <c r="X89" s="75">
        <v>0</v>
      </c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  <c r="LV89" s="61"/>
      <c r="LW89" s="61"/>
      <c r="LX89" s="61"/>
      <c r="LY89" s="61"/>
      <c r="LZ89" s="61"/>
      <c r="MA89" s="61"/>
      <c r="MB89" s="61"/>
      <c r="MC89" s="61"/>
      <c r="MD89" s="61"/>
      <c r="ME89" s="61"/>
      <c r="MF89" s="61"/>
      <c r="MG89" s="61"/>
      <c r="MH89" s="61"/>
      <c r="MI89" s="61"/>
      <c r="MJ89" s="61"/>
      <c r="MK89" s="61"/>
      <c r="ML89" s="61"/>
      <c r="MM89" s="61"/>
      <c r="MN89" s="61"/>
      <c r="MO89" s="61"/>
      <c r="MP89" s="61"/>
      <c r="MQ89" s="61"/>
      <c r="MR89" s="61"/>
      <c r="MS89" s="61"/>
      <c r="MT89" s="61"/>
      <c r="MU89" s="61"/>
      <c r="MV89" s="61"/>
      <c r="MW89" s="61"/>
      <c r="MX89" s="61"/>
      <c r="MY89" s="61"/>
      <c r="MZ89" s="61"/>
      <c r="NA89" s="61"/>
      <c r="NB89" s="61"/>
      <c r="NC89" s="61"/>
      <c r="ND89" s="61"/>
      <c r="NE89" s="61"/>
      <c r="NF89" s="61"/>
      <c r="NG89" s="61"/>
      <c r="NH89" s="61"/>
      <c r="NI89" s="61"/>
      <c r="NJ89" s="61"/>
      <c r="NK89" s="61"/>
      <c r="NL89" s="61"/>
      <c r="NM89" s="61"/>
      <c r="NN89" s="61"/>
      <c r="NO89" s="61"/>
      <c r="NP89" s="61"/>
      <c r="NQ89" s="61"/>
      <c r="NR89" s="61"/>
      <c r="NS89" s="61"/>
      <c r="NT89" s="61"/>
      <c r="NU89" s="61"/>
      <c r="NV89" s="61"/>
      <c r="NW89" s="61"/>
      <c r="NX89" s="61"/>
      <c r="NY89" s="61"/>
      <c r="NZ89" s="61"/>
      <c r="OA89" s="61"/>
      <c r="OB89" s="61"/>
      <c r="OC89" s="61"/>
      <c r="OD89" s="61"/>
      <c r="OE89" s="61"/>
      <c r="OF89" s="61"/>
      <c r="OG89" s="61"/>
      <c r="OH89" s="61"/>
      <c r="OI89" s="61"/>
      <c r="OJ89" s="61"/>
      <c r="OK89" s="61"/>
      <c r="OL89" s="61"/>
      <c r="OM89" s="61"/>
      <c r="ON89" s="61"/>
      <c r="OO89" s="61"/>
      <c r="OP89" s="61"/>
      <c r="OQ89" s="61"/>
      <c r="OR89" s="61"/>
      <c r="OS89" s="61"/>
      <c r="OT89" s="61"/>
      <c r="OU89" s="61"/>
      <c r="OV89" s="61"/>
      <c r="OW89" s="61"/>
      <c r="OX89" s="61"/>
      <c r="OY89" s="61"/>
      <c r="OZ89" s="61"/>
      <c r="PA89" s="61"/>
      <c r="PB89" s="61"/>
      <c r="PC89" s="61"/>
      <c r="PD89" s="61"/>
      <c r="PE89" s="61"/>
      <c r="PF89" s="61"/>
      <c r="PG89" s="61"/>
      <c r="PH89" s="61"/>
      <c r="PI89" s="61"/>
      <c r="PJ89" s="61"/>
      <c r="PK89" s="61"/>
      <c r="PL89" s="61"/>
      <c r="PM89" s="61"/>
      <c r="PN89" s="61"/>
      <c r="PO89" s="61"/>
      <c r="PP89" s="61"/>
      <c r="PQ89" s="61"/>
      <c r="PR89" s="61"/>
      <c r="PS89" s="61"/>
      <c r="PT89" s="61"/>
      <c r="PU89" s="61"/>
      <c r="PV89" s="61"/>
      <c r="PW89" s="61"/>
      <c r="PX89" s="61"/>
      <c r="PY89" s="61"/>
      <c r="PZ89" s="61"/>
      <c r="QA89" s="61"/>
      <c r="QB89" s="61"/>
      <c r="QC89" s="61"/>
      <c r="QD89" s="61"/>
      <c r="QE89" s="61"/>
      <c r="QF89" s="61"/>
      <c r="QG89" s="61"/>
      <c r="QH89" s="61"/>
      <c r="QI89" s="61"/>
      <c r="QJ89" s="61"/>
      <c r="QK89" s="61"/>
      <c r="QL89" s="61"/>
      <c r="QM89" s="61"/>
      <c r="QN89" s="61"/>
      <c r="QO89" s="61"/>
      <c r="QP89" s="61"/>
      <c r="QQ89" s="61"/>
      <c r="QR89" s="61"/>
      <c r="QS89" s="61"/>
      <c r="QT89" s="61"/>
      <c r="QU89" s="61"/>
      <c r="QV89" s="61"/>
      <c r="QW89" s="61"/>
      <c r="QX89" s="61"/>
      <c r="QY89" s="61"/>
      <c r="QZ89" s="61"/>
      <c r="RA89" s="61"/>
      <c r="RB89" s="61"/>
      <c r="RC89" s="61"/>
      <c r="RD89" s="61"/>
      <c r="RE89" s="61"/>
      <c r="RF89" s="61"/>
      <c r="RG89" s="61"/>
      <c r="RH89" s="61"/>
      <c r="RI89" s="61"/>
      <c r="RJ89" s="61"/>
      <c r="RK89" s="61"/>
      <c r="RL89" s="61"/>
      <c r="RM89" s="61"/>
      <c r="RN89" s="61"/>
      <c r="RO89" s="61"/>
      <c r="RP89" s="61"/>
      <c r="RQ89" s="61"/>
      <c r="RR89" s="61"/>
      <c r="RS89" s="61"/>
      <c r="RT89" s="61"/>
      <c r="RU89" s="61"/>
      <c r="RV89" s="61"/>
      <c r="RW89" s="61"/>
      <c r="RX89" s="61"/>
      <c r="RY89" s="61"/>
      <c r="RZ89" s="61"/>
      <c r="SA89" s="61"/>
      <c r="SB89" s="61"/>
      <c r="SC89" s="61"/>
      <c r="SD89" s="61"/>
      <c r="SE89" s="61"/>
      <c r="SF89" s="61"/>
      <c r="SG89" s="61"/>
      <c r="SH89" s="61"/>
      <c r="SI89" s="61"/>
      <c r="SJ89" s="61"/>
      <c r="SK89" s="61"/>
      <c r="SL89" s="61"/>
      <c r="SM89" s="61"/>
      <c r="SN89" s="61"/>
      <c r="SO89" s="61"/>
      <c r="SP89" s="61"/>
      <c r="SQ89" s="61"/>
      <c r="SR89" s="61"/>
      <c r="SS89" s="61"/>
      <c r="ST89" s="61"/>
      <c r="SU89" s="61"/>
      <c r="SV89" s="61"/>
      <c r="SW89" s="61"/>
      <c r="SX89" s="61"/>
      <c r="SY89" s="61"/>
      <c r="SZ89" s="61"/>
      <c r="TA89" s="61"/>
      <c r="TB89" s="61"/>
      <c r="TC89" s="61"/>
      <c r="TD89" s="61"/>
      <c r="TE89" s="61"/>
      <c r="TF89" s="61"/>
      <c r="TG89" s="61"/>
      <c r="TH89" s="61"/>
      <c r="TI89" s="61"/>
      <c r="TJ89" s="61"/>
      <c r="TK89" s="61"/>
      <c r="TL89" s="61"/>
      <c r="TM89" s="61"/>
      <c r="TN89" s="61"/>
      <c r="TO89" s="61"/>
      <c r="TP89" s="61"/>
      <c r="TQ89" s="61"/>
      <c r="TR89" s="61"/>
      <c r="TS89" s="61"/>
      <c r="TT89" s="61"/>
      <c r="TU89" s="61"/>
      <c r="TV89" s="61"/>
      <c r="TW89" s="61"/>
      <c r="TX89" s="61"/>
      <c r="TY89" s="61"/>
      <c r="TZ89" s="61"/>
      <c r="UA89" s="61"/>
      <c r="UB89" s="61"/>
      <c r="UC89" s="61"/>
      <c r="UD89" s="61"/>
      <c r="UE89" s="61"/>
      <c r="UF89" s="61"/>
      <c r="UG89" s="61"/>
      <c r="UH89" s="61"/>
      <c r="UI89" s="61"/>
      <c r="UJ89" s="61"/>
      <c r="UK89" s="61"/>
      <c r="UL89" s="61"/>
      <c r="UM89" s="61"/>
      <c r="UN89" s="61"/>
      <c r="UO89" s="61"/>
      <c r="UP89" s="61"/>
      <c r="UQ89" s="61"/>
      <c r="UR89" s="61"/>
      <c r="US89" s="61"/>
      <c r="UT89" s="61"/>
      <c r="UU89" s="61"/>
      <c r="UV89" s="61"/>
      <c r="UW89" s="61"/>
      <c r="UX89" s="61"/>
      <c r="UY89" s="61"/>
      <c r="UZ89" s="61"/>
      <c r="VA89" s="61"/>
      <c r="VB89" s="61"/>
      <c r="VC89" s="61"/>
      <c r="VD89" s="61"/>
      <c r="VE89" s="61"/>
      <c r="VF89" s="61"/>
      <c r="VG89" s="61"/>
      <c r="VH89" s="61"/>
      <c r="VI89" s="61"/>
      <c r="VJ89" s="61"/>
      <c r="VK89" s="61"/>
      <c r="VL89" s="61"/>
      <c r="VM89" s="61"/>
      <c r="VN89" s="61"/>
      <c r="VO89" s="61"/>
      <c r="VP89" s="61"/>
      <c r="VQ89" s="61"/>
      <c r="VR89" s="61"/>
      <c r="VS89" s="61"/>
      <c r="VT89" s="61"/>
      <c r="VU89" s="61"/>
      <c r="VV89" s="61"/>
      <c r="VW89" s="61"/>
      <c r="VX89" s="61"/>
      <c r="VY89" s="61"/>
      <c r="VZ89" s="61"/>
      <c r="WA89" s="61"/>
      <c r="WB89" s="61"/>
      <c r="WC89" s="61"/>
      <c r="WD89" s="61"/>
      <c r="WE89" s="61"/>
      <c r="WF89" s="61"/>
      <c r="WG89" s="61"/>
      <c r="WH89" s="61"/>
      <c r="WI89" s="61"/>
      <c r="WJ89" s="61"/>
      <c r="WK89" s="61"/>
      <c r="WL89" s="61"/>
      <c r="WM89" s="61"/>
      <c r="WN89" s="61"/>
      <c r="WO89" s="61"/>
      <c r="WP89" s="61"/>
      <c r="WQ89" s="61"/>
      <c r="WR89" s="61"/>
      <c r="WS89" s="61"/>
      <c r="WT89" s="61"/>
      <c r="WU89" s="61"/>
      <c r="WV89" s="61"/>
      <c r="WW89" s="61"/>
      <c r="WX89" s="61"/>
      <c r="WY89" s="61"/>
      <c r="WZ89" s="61"/>
      <c r="XA89" s="61"/>
      <c r="XB89" s="61"/>
      <c r="XC89" s="61"/>
      <c r="XD89" s="61"/>
      <c r="XE89" s="61"/>
      <c r="XF89" s="61"/>
      <c r="XG89" s="61"/>
      <c r="XH89" s="61"/>
      <c r="XI89" s="61"/>
      <c r="XJ89" s="61"/>
      <c r="XK89" s="61"/>
      <c r="XL89" s="61"/>
      <c r="XM89" s="61"/>
      <c r="XN89" s="61"/>
      <c r="XO89" s="61"/>
      <c r="XP89" s="61"/>
      <c r="XQ89" s="61"/>
      <c r="XR89" s="61"/>
      <c r="XS89" s="61"/>
      <c r="XT89" s="61"/>
      <c r="XU89" s="61"/>
      <c r="XV89" s="61"/>
      <c r="XW89" s="61"/>
      <c r="XX89" s="61"/>
      <c r="XY89" s="61"/>
      <c r="XZ89" s="61"/>
      <c r="YA89" s="61"/>
      <c r="YB89" s="61"/>
      <c r="YC89" s="61"/>
      <c r="YD89" s="61"/>
      <c r="YE89" s="61"/>
      <c r="YF89" s="61"/>
      <c r="YG89" s="61"/>
      <c r="YH89" s="61"/>
      <c r="YI89" s="61"/>
      <c r="YJ89" s="61"/>
      <c r="YK89" s="61"/>
      <c r="YL89" s="61"/>
      <c r="YM89" s="61"/>
      <c r="YN89" s="61"/>
      <c r="YO89" s="61"/>
      <c r="YP89" s="61"/>
      <c r="YQ89" s="61"/>
      <c r="YR89" s="61"/>
      <c r="YS89" s="61"/>
      <c r="YT89" s="61"/>
      <c r="YU89" s="61"/>
      <c r="YV89" s="61"/>
      <c r="YW89" s="61"/>
      <c r="YX89" s="61"/>
      <c r="YY89" s="61"/>
      <c r="YZ89" s="61"/>
      <c r="ZA89" s="61"/>
      <c r="ZB89" s="61"/>
      <c r="ZC89" s="61"/>
      <c r="ZD89" s="61"/>
      <c r="ZE89" s="61"/>
      <c r="ZF89" s="61"/>
      <c r="ZG89" s="61"/>
      <c r="ZH89" s="61"/>
      <c r="ZI89" s="61"/>
      <c r="ZJ89" s="61"/>
      <c r="ZK89" s="61"/>
      <c r="ZL89" s="61"/>
      <c r="ZM89" s="61"/>
      <c r="ZN89" s="61"/>
      <c r="ZO89" s="61"/>
      <c r="ZP89" s="61"/>
      <c r="ZQ89" s="61"/>
      <c r="ZR89" s="61"/>
      <c r="ZS89" s="61"/>
      <c r="ZT89" s="61"/>
      <c r="ZU89" s="61"/>
      <c r="ZV89" s="61"/>
      <c r="ZW89" s="61"/>
      <c r="ZX89" s="61"/>
      <c r="ZY89" s="61"/>
      <c r="ZZ89" s="61"/>
      <c r="AAA89" s="61"/>
      <c r="AAB89" s="61"/>
      <c r="AAC89" s="61"/>
      <c r="AAD89" s="61"/>
      <c r="AAE89" s="61"/>
      <c r="AAF89" s="61"/>
      <c r="AAG89" s="61"/>
      <c r="AAH89" s="61"/>
      <c r="AAI89" s="61"/>
      <c r="AAJ89" s="61"/>
      <c r="AAK89" s="61"/>
      <c r="AAL89" s="61"/>
      <c r="AAM89" s="61"/>
      <c r="AAN89" s="61"/>
      <c r="AAO89" s="61"/>
      <c r="AAP89" s="61"/>
      <c r="AAQ89" s="61"/>
      <c r="AAR89" s="61"/>
      <c r="AAS89" s="61"/>
      <c r="AAT89" s="61"/>
      <c r="AAU89" s="61"/>
      <c r="AAV89" s="61"/>
      <c r="AAW89" s="61"/>
      <c r="AAX89" s="61"/>
      <c r="AAY89" s="61"/>
      <c r="AAZ89" s="61"/>
      <c r="ABA89" s="61"/>
      <c r="ABB89" s="61"/>
      <c r="ABC89" s="61"/>
      <c r="ABD89" s="61"/>
      <c r="ABE89" s="61"/>
      <c r="ABF89" s="61"/>
      <c r="ABG89" s="61"/>
      <c r="ABH89" s="61"/>
      <c r="ABI89" s="61"/>
      <c r="ABJ89" s="61"/>
      <c r="ABK89" s="61"/>
      <c r="ABL89" s="61"/>
      <c r="ABM89" s="61"/>
      <c r="ABN89" s="61"/>
      <c r="ABO89" s="61"/>
      <c r="ABP89" s="61"/>
      <c r="ABQ89" s="61"/>
      <c r="ABR89" s="61"/>
      <c r="ABS89" s="61"/>
      <c r="ABT89" s="61"/>
      <c r="ABU89" s="61"/>
      <c r="ABV89" s="61"/>
      <c r="ABW89" s="61"/>
      <c r="ABX89" s="61"/>
      <c r="ABY89" s="61"/>
      <c r="ABZ89" s="61"/>
      <c r="ACA89" s="61"/>
      <c r="ACB89" s="61"/>
      <c r="ACC89" s="61"/>
      <c r="ACD89" s="61"/>
      <c r="ACE89" s="61"/>
      <c r="ACF89" s="61"/>
      <c r="ACG89" s="61"/>
      <c r="ACH89" s="61"/>
      <c r="ACI89" s="61"/>
      <c r="ACJ89" s="61"/>
      <c r="ACK89" s="61"/>
      <c r="ACL89" s="61"/>
      <c r="ACM89" s="61"/>
      <c r="ACN89" s="61"/>
      <c r="ACO89" s="61"/>
      <c r="ACP89" s="61"/>
      <c r="ACQ89" s="61"/>
      <c r="ACR89" s="61"/>
      <c r="ACS89" s="61"/>
      <c r="ACT89" s="61"/>
      <c r="ACU89" s="61"/>
      <c r="ACV89" s="61"/>
      <c r="ACW89" s="61"/>
      <c r="ACX89" s="61"/>
      <c r="ACY89" s="61"/>
      <c r="ACZ89" s="61"/>
      <c r="ADA89" s="61"/>
      <c r="ADB89" s="61"/>
      <c r="ADC89" s="61"/>
      <c r="ADD89" s="61"/>
      <c r="ADE89" s="61"/>
      <c r="ADF89" s="61"/>
      <c r="ADG89" s="61"/>
      <c r="ADH89" s="61"/>
      <c r="ADI89" s="61"/>
      <c r="ADJ89" s="61"/>
      <c r="ADK89" s="61"/>
      <c r="ADL89" s="61"/>
      <c r="ADM89" s="61"/>
      <c r="ADN89" s="61"/>
      <c r="ADO89" s="61"/>
      <c r="ADP89" s="61"/>
      <c r="ADQ89" s="61"/>
      <c r="ADR89" s="61"/>
      <c r="ADS89" s="61"/>
      <c r="ADT89" s="61"/>
      <c r="ADU89" s="61"/>
      <c r="ADV89" s="61"/>
      <c r="ADW89" s="61"/>
      <c r="ADX89" s="61"/>
      <c r="ADY89" s="61"/>
      <c r="ADZ89" s="61"/>
      <c r="AEA89" s="61"/>
      <c r="AEB89" s="61"/>
      <c r="AEC89" s="61"/>
      <c r="AED89" s="61"/>
      <c r="AEE89" s="61"/>
      <c r="AEF89" s="61"/>
      <c r="AEG89" s="61"/>
      <c r="AEH89" s="61"/>
      <c r="AEI89" s="61"/>
      <c r="AEJ89" s="61"/>
      <c r="AEK89" s="61"/>
      <c r="AEL89" s="61"/>
      <c r="AEM89" s="61"/>
      <c r="AEN89" s="61"/>
      <c r="AEO89" s="61"/>
      <c r="AEP89" s="61"/>
      <c r="AEQ89" s="61"/>
      <c r="AER89" s="61"/>
      <c r="AES89" s="61"/>
      <c r="AET89" s="61"/>
      <c r="AEU89" s="61"/>
      <c r="AEV89" s="61"/>
      <c r="AEW89" s="61"/>
      <c r="AEX89" s="61"/>
      <c r="AEY89" s="61"/>
      <c r="AEZ89" s="61"/>
      <c r="AFA89" s="61"/>
      <c r="AFB89" s="61"/>
      <c r="AFC89" s="61"/>
      <c r="AFD89" s="61"/>
      <c r="AFE89" s="61"/>
      <c r="AFF89" s="61"/>
      <c r="AFG89" s="61"/>
      <c r="AFH89" s="61"/>
      <c r="AFI89" s="61"/>
      <c r="AFJ89" s="61"/>
      <c r="AFK89" s="61"/>
      <c r="AFL89" s="61"/>
      <c r="AFM89" s="61"/>
      <c r="AFN89" s="61"/>
      <c r="AFO89" s="61"/>
      <c r="AFP89" s="61"/>
      <c r="AFQ89" s="61"/>
      <c r="AFR89" s="61"/>
      <c r="AFS89" s="61"/>
      <c r="AFT89" s="61"/>
      <c r="AFU89" s="61"/>
      <c r="AFV89" s="61"/>
      <c r="AFW89" s="61"/>
      <c r="AFX89" s="61"/>
      <c r="AFY89" s="61"/>
      <c r="AFZ89" s="61"/>
      <c r="AGA89" s="61"/>
      <c r="AGB89" s="61"/>
      <c r="AGC89" s="61"/>
      <c r="AGD89" s="61"/>
      <c r="AGE89" s="61"/>
      <c r="AGF89" s="61"/>
      <c r="AGG89" s="61"/>
      <c r="AGH89" s="61"/>
      <c r="AGI89" s="61"/>
      <c r="AGJ89" s="61"/>
      <c r="AGK89" s="61"/>
      <c r="AGL89" s="61"/>
      <c r="AGM89" s="61"/>
      <c r="AGN89" s="61"/>
      <c r="AGO89" s="61"/>
      <c r="AGP89" s="61"/>
      <c r="AGQ89" s="61"/>
      <c r="AGR89" s="61"/>
      <c r="AGS89" s="61"/>
      <c r="AGT89" s="61"/>
      <c r="AGU89" s="61"/>
      <c r="AGV89" s="61"/>
      <c r="AGW89" s="61"/>
      <c r="AGX89" s="61"/>
      <c r="AGY89" s="61"/>
      <c r="AGZ89" s="61"/>
      <c r="AHA89" s="61"/>
      <c r="AHB89" s="61"/>
      <c r="AHC89" s="61"/>
      <c r="AHD89" s="61"/>
      <c r="AHE89" s="61"/>
      <c r="AHF89" s="61"/>
      <c r="AHG89" s="61"/>
      <c r="AHH89" s="61"/>
      <c r="AHI89" s="61"/>
      <c r="AHJ89" s="61"/>
      <c r="AHK89" s="61"/>
      <c r="AHL89" s="61"/>
      <c r="AHM89" s="61"/>
      <c r="AHN89" s="61"/>
      <c r="AHO89" s="61"/>
      <c r="AHP89" s="61"/>
      <c r="AHQ89" s="61"/>
      <c r="AHR89" s="61"/>
      <c r="AHS89" s="61"/>
      <c r="AHT89" s="61"/>
      <c r="AHU89" s="61"/>
      <c r="AHV89" s="61"/>
      <c r="AHW89" s="61"/>
      <c r="AHX89" s="61"/>
      <c r="AHY89" s="61"/>
      <c r="AHZ89" s="61"/>
      <c r="AIA89" s="61"/>
      <c r="AIB89" s="61"/>
      <c r="AIC89" s="61"/>
      <c r="AID89" s="61"/>
      <c r="AIE89" s="61"/>
      <c r="AIF89" s="61"/>
      <c r="AIG89" s="61"/>
      <c r="AIH89" s="61"/>
      <c r="AII89" s="61"/>
      <c r="AIJ89" s="61"/>
      <c r="AIK89" s="61"/>
      <c r="AIL89" s="61"/>
      <c r="AIM89" s="61"/>
      <c r="AIN89" s="61"/>
      <c r="AIO89" s="61"/>
      <c r="AIP89" s="61"/>
      <c r="AIQ89" s="61"/>
      <c r="AIR89" s="61"/>
      <c r="AIS89" s="61"/>
      <c r="AIT89" s="61"/>
      <c r="AIU89" s="61"/>
      <c r="AIV89" s="61"/>
      <c r="AIW89" s="61"/>
      <c r="AIX89" s="61"/>
      <c r="AIY89" s="61"/>
      <c r="AIZ89" s="61"/>
      <c r="AJA89" s="61"/>
      <c r="AJB89" s="61"/>
      <c r="AJC89" s="61"/>
      <c r="AJD89" s="61"/>
      <c r="AJE89" s="61"/>
      <c r="AJF89" s="61"/>
      <c r="AJG89" s="61"/>
      <c r="AJH89" s="61"/>
      <c r="AJI89" s="61"/>
      <c r="AJJ89" s="61"/>
      <c r="AJK89" s="61"/>
      <c r="AJL89" s="61"/>
      <c r="AJM89" s="61"/>
      <c r="AJN89" s="61"/>
      <c r="AJO89" s="61"/>
      <c r="AJP89" s="61"/>
      <c r="AJQ89" s="61"/>
      <c r="AJR89" s="61"/>
      <c r="AJS89" s="61"/>
      <c r="AJT89" s="61"/>
      <c r="AJU89" s="61"/>
      <c r="AJV89" s="61"/>
      <c r="AJW89" s="61"/>
      <c r="AJX89" s="61"/>
      <c r="AJY89" s="61"/>
      <c r="AJZ89" s="61"/>
      <c r="AKA89" s="61"/>
      <c r="AKB89" s="61"/>
      <c r="AKC89" s="61"/>
      <c r="AKD89" s="61"/>
      <c r="AKE89" s="61"/>
      <c r="AKF89" s="61"/>
      <c r="AKG89" s="61"/>
      <c r="AKH89" s="61"/>
      <c r="AKI89" s="61"/>
      <c r="AKJ89" s="61"/>
      <c r="AKK89" s="61"/>
      <c r="AKL89" s="61"/>
      <c r="AKM89" s="61"/>
      <c r="AKN89" s="61"/>
      <c r="AKO89" s="61"/>
      <c r="AKP89" s="61"/>
      <c r="AKQ89" s="61"/>
      <c r="AKR89" s="61"/>
      <c r="AKS89" s="61"/>
      <c r="AKT89" s="61"/>
      <c r="AKU89" s="61"/>
      <c r="AKV89" s="61"/>
      <c r="AKW89" s="61"/>
      <c r="AKX89" s="61"/>
      <c r="AKY89" s="61"/>
      <c r="AKZ89" s="61"/>
      <c r="ALA89" s="61"/>
      <c r="ALB89" s="61"/>
      <c r="ALC89" s="61"/>
      <c r="ALD89" s="61"/>
      <c r="ALE89" s="61"/>
      <c r="ALF89" s="61"/>
      <c r="ALG89" s="61"/>
      <c r="ALH89" s="61"/>
      <c r="ALI89" s="61"/>
      <c r="ALJ89" s="61"/>
      <c r="ALK89" s="61"/>
      <c r="ALL89" s="61"/>
      <c r="ALM89" s="61"/>
      <c r="ALN89" s="61"/>
      <c r="ALO89" s="61"/>
      <c r="ALP89" s="61"/>
      <c r="ALQ89" s="61"/>
      <c r="ALR89" s="61"/>
      <c r="ALS89" s="61"/>
      <c r="ALT89" s="61"/>
      <c r="ALU89" s="61"/>
      <c r="ALV89" s="61"/>
      <c r="ALW89" s="61"/>
      <c r="ALX89" s="61"/>
      <c r="ALY89" s="61"/>
      <c r="ALZ89" s="61"/>
      <c r="AMA89" s="61"/>
      <c r="AMB89" s="61"/>
      <c r="AMC89" s="61"/>
      <c r="AMD89" s="61"/>
      <c r="AME89" s="61"/>
      <c r="AMF89" s="61"/>
      <c r="AMG89" s="61"/>
      <c r="AMH89" s="61"/>
      <c r="AMI89" s="61"/>
      <c r="AMJ89" s="61"/>
      <c r="AMK89" s="61"/>
      <c r="AML89" s="61"/>
      <c r="AMM89" s="61"/>
      <c r="AMN89" s="61"/>
      <c r="AMO89" s="61"/>
      <c r="AMP89" s="61"/>
      <c r="AMQ89" s="61"/>
      <c r="AMR89" s="61"/>
      <c r="AMS89" s="61"/>
      <c r="AMT89" s="61"/>
      <c r="AMU89" s="61"/>
      <c r="AMV89" s="61"/>
      <c r="AMW89" s="61"/>
      <c r="AMX89" s="61"/>
      <c r="AMY89" s="61"/>
      <c r="AMZ89" s="61"/>
      <c r="ANA89" s="61"/>
      <c r="ANB89" s="61"/>
      <c r="ANC89" s="61"/>
      <c r="AND89" s="61"/>
      <c r="ANE89" s="61"/>
      <c r="ANF89" s="61"/>
      <c r="ANG89" s="61"/>
      <c r="ANH89" s="61"/>
      <c r="ANI89" s="61"/>
      <c r="ANJ89" s="61"/>
      <c r="ANK89" s="61"/>
      <c r="ANL89" s="61"/>
      <c r="ANM89" s="61"/>
      <c r="ANN89" s="61"/>
      <c r="ANO89" s="61"/>
      <c r="ANP89" s="61"/>
      <c r="ANQ89" s="61"/>
      <c r="ANR89" s="61"/>
      <c r="ANS89" s="61"/>
      <c r="ANT89" s="61"/>
      <c r="ANU89" s="61"/>
      <c r="ANV89" s="61"/>
      <c r="ANW89" s="61"/>
      <c r="ANX89" s="61"/>
      <c r="ANY89" s="61"/>
      <c r="ANZ89" s="61"/>
      <c r="AOA89" s="61"/>
      <c r="AOB89" s="61"/>
      <c r="AOC89" s="61"/>
      <c r="AOD89" s="61"/>
      <c r="AOE89" s="61"/>
      <c r="AOF89" s="61"/>
      <c r="AOG89" s="61"/>
      <c r="AOH89" s="61"/>
      <c r="AOI89" s="61"/>
      <c r="AOJ89" s="61"/>
      <c r="AOK89" s="61"/>
      <c r="AOL89" s="61"/>
      <c r="AOM89" s="61"/>
      <c r="AON89" s="61"/>
      <c r="AOO89" s="61"/>
      <c r="AOP89" s="61"/>
      <c r="AOQ89" s="61"/>
      <c r="AOR89" s="61"/>
      <c r="AOS89" s="61"/>
      <c r="AOT89" s="61"/>
      <c r="AOU89" s="61"/>
      <c r="AOV89" s="61"/>
      <c r="AOW89" s="61"/>
      <c r="AOX89" s="61"/>
      <c r="AOY89" s="61"/>
      <c r="AOZ89" s="61"/>
      <c r="APA89" s="61"/>
      <c r="APB89" s="61"/>
      <c r="APC89" s="61"/>
      <c r="APD89" s="61"/>
      <c r="APE89" s="61"/>
      <c r="APF89" s="61"/>
      <c r="APG89" s="61"/>
      <c r="APH89" s="61"/>
      <c r="API89" s="61"/>
      <c r="APJ89" s="61"/>
      <c r="APK89" s="61"/>
      <c r="APL89" s="61"/>
      <c r="APM89" s="61"/>
      <c r="APN89" s="61"/>
      <c r="APO89" s="61"/>
      <c r="APP89" s="61"/>
      <c r="APQ89" s="61"/>
      <c r="APR89" s="61"/>
      <c r="APS89" s="61"/>
      <c r="APT89" s="61"/>
      <c r="APU89" s="61"/>
      <c r="APV89" s="61"/>
      <c r="APW89" s="61"/>
      <c r="APX89" s="61"/>
      <c r="APY89" s="61"/>
      <c r="APZ89" s="61"/>
      <c r="AQA89" s="61"/>
      <c r="AQB89" s="61"/>
      <c r="AQC89" s="61"/>
      <c r="AQD89" s="61"/>
      <c r="AQE89" s="61"/>
      <c r="AQF89" s="61"/>
      <c r="AQG89" s="61"/>
      <c r="AQH89" s="61"/>
      <c r="AQI89" s="61"/>
      <c r="AQJ89" s="61"/>
      <c r="AQK89" s="61"/>
      <c r="AQL89" s="61"/>
      <c r="AQM89" s="61"/>
      <c r="AQN89" s="61"/>
      <c r="AQO89" s="61"/>
      <c r="AQP89" s="61"/>
      <c r="AQQ89" s="61"/>
      <c r="AQR89" s="61"/>
      <c r="AQS89" s="61"/>
      <c r="AQT89" s="61"/>
      <c r="AQU89" s="61"/>
      <c r="AQV89" s="61"/>
      <c r="AQW89" s="61"/>
      <c r="AQX89" s="61"/>
      <c r="AQY89" s="61"/>
      <c r="AQZ89" s="61"/>
      <c r="ARA89" s="61"/>
      <c r="ARB89" s="61"/>
      <c r="ARC89" s="61"/>
      <c r="ARD89" s="61"/>
      <c r="ARE89" s="61"/>
      <c r="ARF89" s="61"/>
      <c r="ARG89" s="61"/>
      <c r="ARH89" s="61"/>
      <c r="ARI89" s="61"/>
      <c r="ARJ89" s="61"/>
      <c r="ARK89" s="61"/>
      <c r="ARL89" s="61"/>
      <c r="ARM89" s="61"/>
      <c r="ARN89" s="61"/>
      <c r="ARO89" s="61"/>
      <c r="ARP89" s="61"/>
      <c r="ARQ89" s="61"/>
      <c r="ARR89" s="61"/>
      <c r="ARS89" s="61"/>
      <c r="ART89" s="61"/>
      <c r="ARU89" s="61"/>
      <c r="ARV89" s="61"/>
      <c r="ARW89" s="61"/>
      <c r="ARX89" s="61"/>
      <c r="ARY89" s="61"/>
      <c r="ARZ89" s="61"/>
      <c r="ASA89" s="61"/>
      <c r="ASB89" s="61"/>
      <c r="ASC89" s="61"/>
      <c r="ASD89" s="61"/>
      <c r="ASE89" s="61"/>
      <c r="ASF89" s="61"/>
      <c r="ASG89" s="61"/>
      <c r="ASH89" s="61"/>
      <c r="ASI89" s="61"/>
      <c r="ASJ89" s="61"/>
      <c r="ASK89" s="61"/>
      <c r="ASL89" s="61"/>
      <c r="ASM89" s="61"/>
      <c r="ASN89" s="61"/>
      <c r="ASO89" s="61"/>
      <c r="ASP89" s="61"/>
      <c r="ASQ89" s="61"/>
      <c r="ASR89" s="61"/>
      <c r="ASS89" s="61"/>
      <c r="AST89" s="61"/>
      <c r="ASU89" s="61"/>
      <c r="ASV89" s="61"/>
      <c r="ASW89" s="61"/>
      <c r="ASX89" s="61"/>
      <c r="ASY89" s="61"/>
      <c r="ASZ89" s="61"/>
      <c r="ATA89" s="61"/>
      <c r="ATB89" s="61"/>
      <c r="ATC89" s="61"/>
      <c r="ATD89" s="61"/>
      <c r="ATE89" s="61"/>
      <c r="ATF89" s="61"/>
      <c r="ATG89" s="61"/>
      <c r="ATH89" s="61"/>
      <c r="ATI89" s="61"/>
      <c r="ATJ89" s="61"/>
      <c r="ATK89" s="61"/>
      <c r="ATL89" s="61"/>
      <c r="ATM89" s="61"/>
      <c r="ATN89" s="61"/>
      <c r="ATO89" s="61"/>
      <c r="ATP89" s="61"/>
      <c r="ATQ89" s="61"/>
      <c r="ATR89" s="61"/>
      <c r="ATS89" s="61"/>
      <c r="ATT89" s="61"/>
      <c r="ATU89" s="61"/>
      <c r="ATV89" s="61"/>
      <c r="ATW89" s="61"/>
      <c r="ATX89" s="61"/>
      <c r="ATY89" s="61"/>
      <c r="ATZ89" s="61"/>
      <c r="AUA89" s="61"/>
      <c r="AUB89" s="61"/>
      <c r="AUC89" s="61"/>
      <c r="AUD89" s="61"/>
      <c r="AUE89" s="61"/>
      <c r="AUF89" s="61"/>
      <c r="AUG89" s="61"/>
      <c r="AUH89" s="61"/>
      <c r="AUI89" s="61"/>
      <c r="AUJ89" s="61"/>
      <c r="AUK89" s="61"/>
      <c r="AUL89" s="61"/>
      <c r="AUM89" s="61"/>
      <c r="AUN89" s="61"/>
      <c r="AUO89" s="61"/>
      <c r="AUP89" s="61"/>
      <c r="AUQ89" s="61"/>
      <c r="AUR89" s="61"/>
      <c r="AUS89" s="61"/>
      <c r="AUT89" s="61"/>
      <c r="AUU89" s="61"/>
      <c r="AUV89" s="61"/>
      <c r="AUW89" s="61"/>
      <c r="AUX89" s="61"/>
      <c r="AUY89" s="61"/>
      <c r="AUZ89" s="61"/>
      <c r="AVA89" s="61"/>
      <c r="AVB89" s="61"/>
      <c r="AVC89" s="61"/>
      <c r="AVD89" s="61"/>
      <c r="AVE89" s="61"/>
      <c r="AVF89" s="61"/>
      <c r="AVG89" s="61"/>
      <c r="AVH89" s="61"/>
      <c r="AVI89" s="61"/>
      <c r="AVJ89" s="61"/>
      <c r="AVK89" s="61"/>
      <c r="AVL89" s="61"/>
      <c r="AVM89" s="61"/>
      <c r="AVN89" s="61"/>
      <c r="AVO89" s="61"/>
      <c r="AVP89" s="61"/>
      <c r="AVQ89" s="61"/>
      <c r="AVR89" s="61"/>
      <c r="AVS89" s="61"/>
      <c r="AVT89" s="61"/>
      <c r="AVU89" s="61"/>
      <c r="AVV89" s="61"/>
      <c r="AVW89" s="61"/>
      <c r="AVX89" s="61"/>
      <c r="AVY89" s="61"/>
      <c r="AVZ89" s="61"/>
      <c r="AWA89" s="61"/>
      <c r="AWB89" s="61"/>
      <c r="AWC89" s="61"/>
      <c r="AWD89" s="61"/>
      <c r="AWE89" s="61"/>
      <c r="AWF89" s="61"/>
      <c r="AWG89" s="61"/>
      <c r="AWH89" s="61"/>
      <c r="AWI89" s="61"/>
      <c r="AWJ89" s="61"/>
      <c r="AWK89" s="61"/>
      <c r="AWL89" s="61"/>
      <c r="AWM89" s="61"/>
      <c r="AWN89" s="61"/>
      <c r="AWO89" s="61"/>
      <c r="AWP89" s="61"/>
      <c r="AWQ89" s="61"/>
      <c r="AWR89" s="61"/>
      <c r="AWS89" s="61"/>
      <c r="AWT89" s="61"/>
      <c r="AWU89" s="61"/>
      <c r="AWV89" s="61"/>
      <c r="AWW89" s="61"/>
      <c r="AWX89" s="61"/>
      <c r="AWY89" s="61"/>
      <c r="AWZ89" s="61"/>
      <c r="AXA89" s="61"/>
      <c r="AXB89" s="61"/>
      <c r="AXC89" s="61"/>
      <c r="AXD89" s="61"/>
      <c r="AXE89" s="61"/>
      <c r="AXF89" s="61"/>
      <c r="AXG89" s="61"/>
      <c r="AXH89" s="61"/>
      <c r="AXI89" s="61"/>
      <c r="AXJ89" s="61"/>
      <c r="AXK89" s="61"/>
      <c r="AXL89" s="61"/>
      <c r="AXM89" s="61"/>
      <c r="AXN89" s="61"/>
      <c r="AXO89" s="61"/>
      <c r="AXP89" s="61"/>
      <c r="AXQ89" s="61"/>
      <c r="AXR89" s="61"/>
      <c r="AXS89" s="61"/>
      <c r="AXT89" s="61"/>
      <c r="AXU89" s="61"/>
      <c r="AXV89" s="61"/>
      <c r="AXW89" s="61"/>
      <c r="AXX89" s="61"/>
      <c r="AXY89" s="61"/>
      <c r="AXZ89" s="61"/>
      <c r="AYA89" s="61"/>
      <c r="AYB89" s="61"/>
      <c r="AYC89" s="61"/>
      <c r="AYD89" s="61"/>
      <c r="AYE89" s="61"/>
      <c r="AYF89" s="61"/>
      <c r="AYG89" s="61"/>
      <c r="AYH89" s="61"/>
      <c r="AYI89" s="61"/>
      <c r="AYJ89" s="61"/>
      <c r="AYK89" s="61"/>
      <c r="AYL89" s="61"/>
      <c r="AYM89" s="61"/>
      <c r="AYN89" s="61"/>
      <c r="AYO89" s="61"/>
      <c r="AYP89" s="61"/>
      <c r="AYQ89" s="61"/>
      <c r="AYR89" s="61"/>
      <c r="AYS89" s="61"/>
      <c r="AYT89" s="61"/>
      <c r="AYU89" s="61"/>
      <c r="AYV89" s="61"/>
      <c r="AYW89" s="61"/>
      <c r="AYX89" s="61"/>
      <c r="AYY89" s="61"/>
      <c r="AYZ89" s="61"/>
      <c r="AZA89" s="61"/>
      <c r="AZB89" s="61"/>
      <c r="AZC89" s="61"/>
      <c r="AZD89" s="61"/>
      <c r="AZE89" s="61"/>
      <c r="AZF89" s="61"/>
      <c r="AZG89" s="61"/>
      <c r="AZH89" s="61"/>
      <c r="AZI89" s="61"/>
      <c r="AZJ89" s="61"/>
      <c r="AZK89" s="61"/>
      <c r="AZL89" s="61"/>
      <c r="AZM89" s="61"/>
      <c r="AZN89" s="61"/>
      <c r="AZO89" s="61"/>
      <c r="AZP89" s="61"/>
      <c r="AZQ89" s="61"/>
      <c r="AZR89" s="61"/>
      <c r="AZS89" s="61"/>
      <c r="AZT89" s="61"/>
      <c r="AZU89" s="61"/>
      <c r="AZV89" s="61"/>
      <c r="AZW89" s="61"/>
      <c r="AZX89" s="61"/>
      <c r="AZY89" s="61"/>
      <c r="AZZ89" s="61"/>
      <c r="BAA89" s="61"/>
      <c r="BAB89" s="61"/>
      <c r="BAC89" s="61"/>
      <c r="BAD89" s="61"/>
      <c r="BAE89" s="61"/>
      <c r="BAF89" s="61"/>
      <c r="BAG89" s="61"/>
      <c r="BAH89" s="61"/>
      <c r="BAI89" s="61"/>
      <c r="BAJ89" s="61"/>
      <c r="BAK89" s="61"/>
      <c r="BAL89" s="61"/>
      <c r="BAM89" s="61"/>
      <c r="BAN89" s="61"/>
      <c r="BAO89" s="61"/>
      <c r="BAP89" s="61"/>
      <c r="BAQ89" s="61"/>
      <c r="BAR89" s="61"/>
      <c r="BAS89" s="61"/>
      <c r="BAT89" s="61"/>
      <c r="BAU89" s="61"/>
      <c r="BAV89" s="61"/>
      <c r="BAW89" s="61"/>
      <c r="BAX89" s="61"/>
      <c r="BAY89" s="61"/>
      <c r="BAZ89" s="61"/>
      <c r="BBA89" s="61"/>
      <c r="BBB89" s="61"/>
      <c r="BBC89" s="61"/>
      <c r="BBD89" s="61"/>
      <c r="BBE89" s="61"/>
      <c r="BBF89" s="61"/>
      <c r="BBG89" s="61"/>
      <c r="BBH89" s="61"/>
      <c r="BBI89" s="61"/>
      <c r="BBJ89" s="61"/>
      <c r="BBK89" s="61"/>
      <c r="BBL89" s="61"/>
      <c r="BBM89" s="61"/>
      <c r="BBN89" s="61"/>
      <c r="BBO89" s="61"/>
      <c r="BBP89" s="61"/>
      <c r="BBQ89" s="61"/>
      <c r="BBR89" s="61"/>
      <c r="BBS89" s="61"/>
      <c r="BBT89" s="61"/>
      <c r="BBU89" s="61"/>
      <c r="BBV89" s="61"/>
      <c r="BBW89" s="61"/>
      <c r="BBX89" s="61"/>
      <c r="BBY89" s="61"/>
      <c r="BBZ89" s="61"/>
      <c r="BCA89" s="61"/>
      <c r="BCB89" s="61"/>
      <c r="BCC89" s="61"/>
      <c r="BCD89" s="61"/>
      <c r="BCE89" s="61"/>
      <c r="BCF89" s="61"/>
      <c r="BCG89" s="61"/>
      <c r="BCH89" s="61"/>
      <c r="BCI89" s="61"/>
      <c r="BCJ89" s="61"/>
      <c r="BCK89" s="61"/>
      <c r="BCL89" s="61"/>
      <c r="BCM89" s="61"/>
      <c r="BCN89" s="61"/>
      <c r="BCO89" s="61"/>
      <c r="BCP89" s="61"/>
      <c r="BCQ89" s="61"/>
      <c r="BCR89" s="61"/>
      <c r="BCS89" s="61"/>
      <c r="BCT89" s="61"/>
      <c r="BCU89" s="61"/>
      <c r="BCV89" s="61"/>
      <c r="BCW89" s="61"/>
      <c r="BCX89" s="61"/>
      <c r="BCY89" s="61"/>
      <c r="BCZ89" s="61"/>
      <c r="BDA89" s="61"/>
      <c r="BDB89" s="61"/>
      <c r="BDC89" s="61"/>
      <c r="BDD89" s="61"/>
      <c r="BDE89" s="61"/>
      <c r="BDF89" s="61"/>
      <c r="BDG89" s="61"/>
      <c r="BDH89" s="61"/>
      <c r="BDI89" s="61"/>
      <c r="BDJ89" s="61"/>
      <c r="BDK89" s="61"/>
      <c r="BDL89" s="61"/>
      <c r="BDM89" s="61"/>
      <c r="BDN89" s="61"/>
      <c r="BDO89" s="61"/>
      <c r="BDP89" s="61"/>
      <c r="BDQ89" s="61"/>
      <c r="BDR89" s="61"/>
      <c r="BDS89" s="61"/>
      <c r="BDT89" s="61"/>
      <c r="BDU89" s="61"/>
      <c r="BDV89" s="61"/>
      <c r="BDW89" s="61"/>
      <c r="BDX89" s="61"/>
      <c r="BDY89" s="61"/>
      <c r="BDZ89" s="61"/>
      <c r="BEA89" s="61"/>
      <c r="BEB89" s="61"/>
      <c r="BEC89" s="61"/>
      <c r="BED89" s="61"/>
      <c r="BEE89" s="61"/>
      <c r="BEF89" s="61"/>
      <c r="BEG89" s="61"/>
      <c r="BEH89" s="61"/>
      <c r="BEI89" s="61"/>
      <c r="BEJ89" s="61"/>
      <c r="BEK89" s="61"/>
      <c r="BEL89" s="61"/>
      <c r="BEM89" s="61"/>
      <c r="BEN89" s="61"/>
      <c r="BEO89" s="61"/>
      <c r="BEP89" s="61"/>
      <c r="BEQ89" s="61"/>
      <c r="BER89" s="61"/>
      <c r="BES89" s="61"/>
      <c r="BET89" s="61"/>
      <c r="BEU89" s="61"/>
      <c r="BEV89" s="61"/>
      <c r="BEW89" s="61"/>
      <c r="BEX89" s="61"/>
      <c r="BEY89" s="61"/>
      <c r="BEZ89" s="61"/>
      <c r="BFA89" s="61"/>
      <c r="BFB89" s="61"/>
      <c r="BFC89" s="61"/>
      <c r="BFD89" s="61"/>
      <c r="BFE89" s="61"/>
      <c r="BFF89" s="61"/>
      <c r="BFG89" s="61"/>
      <c r="BFH89" s="61"/>
      <c r="BFI89" s="61"/>
      <c r="BFJ89" s="61"/>
      <c r="BFK89" s="61"/>
      <c r="BFL89" s="61"/>
      <c r="BFM89" s="61"/>
      <c r="BFN89" s="61"/>
      <c r="BFO89" s="61"/>
      <c r="BFP89" s="61"/>
      <c r="BFQ89" s="61"/>
      <c r="BFR89" s="61"/>
      <c r="BFS89" s="61"/>
      <c r="BFT89" s="61"/>
      <c r="BFU89" s="61"/>
      <c r="BFV89" s="61"/>
      <c r="BFW89" s="61"/>
      <c r="BFX89" s="61"/>
      <c r="BFY89" s="61"/>
      <c r="BFZ89" s="61"/>
      <c r="BGA89" s="61"/>
      <c r="BGB89" s="61"/>
      <c r="BGC89" s="61"/>
      <c r="BGD89" s="61"/>
      <c r="BGE89" s="61"/>
      <c r="BGF89" s="61"/>
      <c r="BGG89" s="61"/>
      <c r="BGH89" s="61"/>
      <c r="BGI89" s="61"/>
      <c r="BGJ89" s="61"/>
      <c r="BGK89" s="61"/>
      <c r="BGL89" s="61"/>
      <c r="BGM89" s="61"/>
      <c r="BGN89" s="61"/>
      <c r="BGO89" s="61"/>
      <c r="BGP89" s="61"/>
      <c r="BGQ89" s="61"/>
      <c r="BGR89" s="61"/>
      <c r="BGS89" s="61"/>
      <c r="BGT89" s="61"/>
      <c r="BGU89" s="61"/>
      <c r="BGV89" s="61"/>
      <c r="BGW89" s="61"/>
      <c r="BGX89" s="61"/>
      <c r="BGY89" s="61"/>
      <c r="BGZ89" s="61"/>
      <c r="BHA89" s="61"/>
      <c r="BHB89" s="61"/>
      <c r="BHC89" s="61"/>
      <c r="BHD89" s="61"/>
      <c r="BHE89" s="61"/>
      <c r="BHF89" s="61"/>
      <c r="BHG89" s="61"/>
      <c r="BHH89" s="61"/>
      <c r="BHI89" s="61"/>
      <c r="BHJ89" s="61"/>
      <c r="BHK89" s="61"/>
      <c r="BHL89" s="61"/>
      <c r="BHM89" s="61"/>
      <c r="BHN89" s="61"/>
      <c r="BHO89" s="61"/>
      <c r="BHP89" s="61"/>
      <c r="BHQ89" s="61"/>
      <c r="BHR89" s="61"/>
      <c r="BHS89" s="61"/>
      <c r="BHT89" s="61"/>
      <c r="BHU89" s="61"/>
      <c r="BHV89" s="61"/>
      <c r="BHW89" s="61"/>
      <c r="BHX89" s="61"/>
      <c r="BHY89" s="61"/>
      <c r="BHZ89" s="61"/>
      <c r="BIA89" s="61"/>
      <c r="BIB89" s="61"/>
      <c r="BIC89" s="61"/>
      <c r="BID89" s="61"/>
      <c r="BIE89" s="61"/>
      <c r="BIF89" s="61"/>
      <c r="BIG89" s="61"/>
      <c r="BIH89" s="61"/>
      <c r="BII89" s="61"/>
      <c r="BIJ89" s="61"/>
      <c r="BIK89" s="61"/>
      <c r="BIL89" s="61"/>
      <c r="BIM89" s="61"/>
      <c r="BIN89" s="61"/>
      <c r="BIO89" s="61"/>
      <c r="BIP89" s="61"/>
      <c r="BIQ89" s="61"/>
      <c r="BIR89" s="61"/>
      <c r="BIS89" s="61"/>
      <c r="BIT89" s="61"/>
      <c r="BIU89" s="61"/>
      <c r="BIV89" s="61"/>
      <c r="BIW89" s="61"/>
      <c r="BIX89" s="61"/>
      <c r="BIY89" s="61"/>
      <c r="BIZ89" s="61"/>
      <c r="BJA89" s="61"/>
      <c r="BJB89" s="61"/>
      <c r="BJC89" s="61"/>
      <c r="BJD89" s="61"/>
      <c r="BJE89" s="61"/>
      <c r="BJF89" s="61"/>
      <c r="BJG89" s="61"/>
      <c r="BJH89" s="61"/>
      <c r="BJI89" s="61"/>
      <c r="BJJ89" s="61"/>
      <c r="BJK89" s="61"/>
      <c r="BJL89" s="61"/>
      <c r="BJM89" s="61"/>
      <c r="BJN89" s="61"/>
      <c r="BJO89" s="61"/>
      <c r="BJP89" s="61"/>
      <c r="BJQ89" s="61"/>
      <c r="BJR89" s="61"/>
      <c r="BJS89" s="61"/>
      <c r="BJT89" s="61"/>
      <c r="BJU89" s="61"/>
      <c r="BJV89" s="61"/>
      <c r="BJW89" s="61"/>
      <c r="BJX89" s="61"/>
      <c r="BJY89" s="61"/>
      <c r="BJZ89" s="61"/>
      <c r="BKA89" s="61"/>
      <c r="BKB89" s="61"/>
      <c r="BKC89" s="61"/>
      <c r="BKD89" s="61"/>
      <c r="BKE89" s="61"/>
      <c r="BKF89" s="61"/>
      <c r="BKG89" s="61"/>
      <c r="BKH89" s="61"/>
      <c r="BKI89" s="61"/>
      <c r="BKJ89" s="61"/>
      <c r="BKK89" s="61"/>
      <c r="BKL89" s="61"/>
      <c r="BKM89" s="61"/>
      <c r="BKN89" s="61"/>
      <c r="BKO89" s="61"/>
      <c r="BKP89" s="61"/>
      <c r="BKQ89" s="61"/>
      <c r="BKR89" s="61"/>
      <c r="BKS89" s="61"/>
      <c r="BKT89" s="61"/>
      <c r="BKU89" s="61"/>
      <c r="BKV89" s="61"/>
      <c r="BKW89" s="61"/>
      <c r="BKX89" s="61"/>
      <c r="BKY89" s="61"/>
      <c r="BKZ89" s="61"/>
      <c r="BLA89" s="61"/>
      <c r="BLB89" s="61"/>
      <c r="BLC89" s="61"/>
      <c r="BLD89" s="61"/>
      <c r="BLE89" s="61"/>
      <c r="BLF89" s="61"/>
      <c r="BLG89" s="61"/>
      <c r="BLH89" s="61"/>
      <c r="BLI89" s="61"/>
      <c r="BLJ89" s="61"/>
      <c r="BLK89" s="61"/>
      <c r="BLL89" s="61"/>
      <c r="BLM89" s="61"/>
      <c r="BLN89" s="61"/>
      <c r="BLO89" s="61"/>
      <c r="BLP89" s="61"/>
      <c r="BLQ89" s="61"/>
      <c r="BLR89" s="61"/>
      <c r="BLS89" s="61"/>
      <c r="BLT89" s="61"/>
      <c r="BLU89" s="61"/>
      <c r="BLV89" s="61"/>
      <c r="BLW89" s="61"/>
      <c r="BLX89" s="61"/>
      <c r="BLY89" s="61"/>
      <c r="BLZ89" s="61"/>
      <c r="BMA89" s="61"/>
      <c r="BMB89" s="61"/>
      <c r="BMC89" s="61"/>
      <c r="BMD89" s="61"/>
      <c r="BME89" s="61"/>
      <c r="BMF89" s="61"/>
      <c r="BMG89" s="61"/>
      <c r="BMH89" s="61"/>
      <c r="BMI89" s="61"/>
      <c r="BMJ89" s="61"/>
      <c r="BMK89" s="61"/>
      <c r="BML89" s="61"/>
      <c r="BMM89" s="61"/>
      <c r="BMN89" s="61"/>
      <c r="BMO89" s="61"/>
      <c r="BMP89" s="61"/>
      <c r="BMQ89" s="61"/>
      <c r="BMR89" s="61"/>
      <c r="BMS89" s="61"/>
      <c r="BMT89" s="61"/>
      <c r="BMU89" s="61"/>
      <c r="BMV89" s="61"/>
      <c r="BMW89" s="61"/>
      <c r="BMX89" s="61"/>
      <c r="BMY89" s="61"/>
      <c r="BMZ89" s="61"/>
      <c r="BNA89" s="61"/>
      <c r="BNB89" s="61"/>
      <c r="BNC89" s="61"/>
      <c r="BND89" s="61"/>
      <c r="BNE89" s="61"/>
      <c r="BNF89" s="61"/>
      <c r="BNG89" s="61"/>
      <c r="BNH89" s="61"/>
      <c r="BNI89" s="61"/>
      <c r="BNJ89" s="61"/>
      <c r="BNK89" s="61"/>
      <c r="BNL89" s="61"/>
      <c r="BNM89" s="61"/>
      <c r="BNN89" s="61"/>
      <c r="BNO89" s="61"/>
      <c r="BNP89" s="61"/>
      <c r="BNQ89" s="61"/>
      <c r="BNR89" s="61"/>
      <c r="BNS89" s="61"/>
      <c r="BNT89" s="61"/>
      <c r="BNU89" s="61"/>
      <c r="BNV89" s="61"/>
      <c r="BNW89" s="61"/>
      <c r="BNX89" s="61"/>
      <c r="BNY89" s="61"/>
      <c r="BNZ89" s="61"/>
      <c r="BOA89" s="61"/>
      <c r="BOB89" s="61"/>
      <c r="BOC89" s="61"/>
      <c r="BOD89" s="61"/>
      <c r="BOE89" s="61"/>
      <c r="BOF89" s="61"/>
      <c r="BOG89" s="61"/>
      <c r="BOH89" s="61"/>
      <c r="BOI89" s="61"/>
      <c r="BOJ89" s="61"/>
      <c r="BOK89" s="61"/>
      <c r="BOL89" s="61"/>
      <c r="BOM89" s="61"/>
      <c r="BON89" s="61"/>
      <c r="BOO89" s="61"/>
      <c r="BOP89" s="61"/>
      <c r="BOQ89" s="61"/>
      <c r="BOR89" s="61"/>
      <c r="BOS89" s="61"/>
      <c r="BOT89" s="61"/>
      <c r="BOU89" s="61"/>
      <c r="BOV89" s="61"/>
      <c r="BOW89" s="61"/>
      <c r="BOX89" s="61"/>
      <c r="BOY89" s="61"/>
      <c r="BOZ89" s="61"/>
      <c r="BPA89" s="61"/>
      <c r="BPB89" s="61"/>
      <c r="BPC89" s="61"/>
      <c r="BPD89" s="61"/>
      <c r="BPE89" s="61"/>
      <c r="BPF89" s="61"/>
      <c r="BPG89" s="61"/>
      <c r="BPH89" s="61"/>
      <c r="BPI89" s="61"/>
      <c r="BPJ89" s="61"/>
      <c r="BPK89" s="61"/>
      <c r="BPL89" s="61"/>
      <c r="BPM89" s="61"/>
      <c r="BPN89" s="61"/>
      <c r="BPO89" s="61"/>
      <c r="BPP89" s="61"/>
      <c r="BPQ89" s="61"/>
      <c r="BPR89" s="61"/>
      <c r="BPS89" s="61"/>
      <c r="BPT89" s="61"/>
      <c r="BPU89" s="61"/>
      <c r="BPV89" s="61"/>
      <c r="BPW89" s="61"/>
      <c r="BPX89" s="61"/>
      <c r="BPY89" s="61"/>
      <c r="BPZ89" s="61"/>
      <c r="BQA89" s="61"/>
      <c r="BQB89" s="61"/>
      <c r="BQC89" s="61"/>
      <c r="BQD89" s="61"/>
      <c r="BQE89" s="61"/>
      <c r="BQF89" s="61"/>
      <c r="BQG89" s="61"/>
      <c r="BQH89" s="61"/>
      <c r="BQI89" s="61"/>
      <c r="BQJ89" s="61"/>
      <c r="BQK89" s="61"/>
      <c r="BQL89" s="61"/>
      <c r="BQM89" s="61"/>
      <c r="BQN89" s="61"/>
      <c r="BQO89" s="61"/>
      <c r="BQP89" s="61"/>
      <c r="BQQ89" s="61"/>
      <c r="BQR89" s="61"/>
      <c r="BQS89" s="61"/>
      <c r="BQT89" s="61"/>
      <c r="BQU89" s="61"/>
      <c r="BQV89" s="61"/>
      <c r="BQW89" s="61"/>
      <c r="BQX89" s="61"/>
      <c r="BQY89" s="61"/>
      <c r="BQZ89" s="61"/>
      <c r="BRA89" s="61"/>
      <c r="BRB89" s="61"/>
      <c r="BRC89" s="61"/>
      <c r="BRD89" s="61"/>
      <c r="BRE89" s="61"/>
      <c r="BRF89" s="61"/>
      <c r="BRG89" s="61"/>
      <c r="BRH89" s="61"/>
      <c r="BRI89" s="61"/>
      <c r="BRJ89" s="61"/>
      <c r="BRK89" s="61"/>
      <c r="BRL89" s="61"/>
      <c r="BRM89" s="61"/>
      <c r="BRN89" s="61"/>
      <c r="BRO89" s="61"/>
      <c r="BRP89" s="61"/>
      <c r="BRQ89" s="61"/>
      <c r="BRR89" s="61"/>
      <c r="BRS89" s="61"/>
      <c r="BRT89" s="61"/>
      <c r="BRU89" s="61"/>
      <c r="BRV89" s="61"/>
      <c r="BRW89" s="61"/>
      <c r="BRX89" s="61"/>
      <c r="BRY89" s="61"/>
      <c r="BRZ89" s="61"/>
      <c r="BSA89" s="61"/>
      <c r="BSB89" s="61"/>
      <c r="BSC89" s="61"/>
      <c r="BSD89" s="61"/>
      <c r="BSE89" s="61"/>
      <c r="BSF89" s="61"/>
      <c r="BSG89" s="61"/>
      <c r="BSH89" s="61"/>
      <c r="BSI89" s="61"/>
      <c r="BSJ89" s="61"/>
      <c r="BSK89" s="61"/>
      <c r="BSL89" s="61"/>
      <c r="BSM89" s="61"/>
      <c r="BSN89" s="61"/>
      <c r="BSO89" s="61"/>
      <c r="BSP89" s="61"/>
      <c r="BSQ89" s="61"/>
      <c r="BSR89" s="61"/>
      <c r="BSS89" s="61"/>
      <c r="BST89" s="61"/>
      <c r="BSU89" s="61"/>
      <c r="BSV89" s="61"/>
      <c r="BSW89" s="61"/>
      <c r="BSX89" s="61"/>
      <c r="BSY89" s="61"/>
      <c r="BSZ89" s="61"/>
      <c r="BTA89" s="61"/>
      <c r="BTB89" s="61"/>
      <c r="BTC89" s="61"/>
      <c r="BTD89" s="61"/>
      <c r="BTE89" s="61"/>
      <c r="BTF89" s="61"/>
      <c r="BTG89" s="61"/>
      <c r="BTH89" s="61"/>
      <c r="BTI89" s="61"/>
      <c r="BTJ89" s="61"/>
      <c r="BTK89" s="61"/>
      <c r="BTL89" s="61"/>
      <c r="BTM89" s="61"/>
      <c r="BTN89" s="61"/>
      <c r="BTO89" s="61"/>
      <c r="BTP89" s="61"/>
      <c r="BTQ89" s="61"/>
      <c r="BTR89" s="61"/>
      <c r="BTS89" s="61"/>
      <c r="BTT89" s="61"/>
      <c r="BTU89" s="61"/>
      <c r="BTV89" s="61"/>
      <c r="BTW89" s="61"/>
      <c r="BTX89" s="61"/>
      <c r="BTY89" s="61"/>
      <c r="BTZ89" s="61"/>
      <c r="BUA89" s="61"/>
      <c r="BUB89" s="61"/>
      <c r="BUC89" s="61"/>
      <c r="BUD89" s="61"/>
      <c r="BUE89" s="61"/>
      <c r="BUF89" s="61"/>
      <c r="BUG89" s="61"/>
      <c r="BUH89" s="61"/>
      <c r="BUI89" s="61"/>
      <c r="BUJ89" s="61"/>
      <c r="BUK89" s="61"/>
      <c r="BUL89" s="61"/>
      <c r="BUM89" s="61"/>
      <c r="BUN89" s="61"/>
      <c r="BUO89" s="61"/>
      <c r="BUP89" s="61"/>
      <c r="BUQ89" s="61"/>
      <c r="BUR89" s="61"/>
      <c r="BUS89" s="61"/>
      <c r="BUT89" s="61"/>
      <c r="BUU89" s="61"/>
      <c r="BUV89" s="61"/>
      <c r="BUW89" s="61"/>
      <c r="BUX89" s="61"/>
      <c r="BUY89" s="61"/>
      <c r="BUZ89" s="61"/>
      <c r="BVA89" s="61"/>
      <c r="BVB89" s="61"/>
      <c r="BVC89" s="61"/>
      <c r="BVD89" s="61"/>
      <c r="BVE89" s="61"/>
      <c r="BVF89" s="61"/>
      <c r="BVG89" s="61"/>
      <c r="BVH89" s="61"/>
      <c r="BVI89" s="61"/>
      <c r="BVJ89" s="61"/>
      <c r="BVK89" s="61"/>
      <c r="BVL89" s="61"/>
      <c r="BVM89" s="61"/>
      <c r="BVN89" s="61"/>
      <c r="BVO89" s="61"/>
      <c r="BVP89" s="61"/>
      <c r="BVQ89" s="61"/>
      <c r="BVR89" s="61"/>
      <c r="BVS89" s="61"/>
      <c r="BVT89" s="61"/>
      <c r="BVU89" s="61"/>
      <c r="BVV89" s="61"/>
      <c r="BVW89" s="61"/>
      <c r="BVX89" s="61"/>
      <c r="BVY89" s="61"/>
      <c r="BVZ89" s="61"/>
      <c r="BWA89" s="61"/>
      <c r="BWB89" s="61"/>
      <c r="BWC89" s="61"/>
      <c r="BWD89" s="61"/>
      <c r="BWE89" s="61"/>
      <c r="BWF89" s="61"/>
      <c r="BWG89" s="61"/>
      <c r="BWH89" s="61"/>
      <c r="BWI89" s="61"/>
      <c r="BWJ89" s="61"/>
      <c r="BWK89" s="61"/>
      <c r="BWL89" s="61"/>
      <c r="BWM89" s="61"/>
      <c r="BWN89" s="61"/>
      <c r="BWO89" s="61"/>
      <c r="BWP89" s="61"/>
      <c r="BWQ89" s="61"/>
      <c r="BWR89" s="61"/>
      <c r="BWS89" s="61"/>
      <c r="BWT89" s="61"/>
      <c r="BWU89" s="61"/>
      <c r="BWV89" s="61"/>
      <c r="BWW89" s="61"/>
      <c r="BWX89" s="61"/>
      <c r="BWY89" s="61"/>
      <c r="BWZ89" s="61"/>
      <c r="BXA89" s="61"/>
      <c r="BXB89" s="61"/>
      <c r="BXC89" s="61"/>
      <c r="BXD89" s="61"/>
      <c r="BXE89" s="61"/>
      <c r="BXF89" s="61"/>
      <c r="BXG89" s="61"/>
      <c r="BXH89" s="61"/>
      <c r="BXI89" s="61"/>
      <c r="BXJ89" s="61"/>
      <c r="BXK89" s="61"/>
      <c r="BXL89" s="61"/>
      <c r="BXM89" s="61"/>
      <c r="BXN89" s="61"/>
      <c r="BXO89" s="61"/>
      <c r="BXP89" s="61"/>
      <c r="BXQ89" s="61"/>
      <c r="BXR89" s="61"/>
      <c r="BXS89" s="61"/>
      <c r="BXT89" s="61"/>
      <c r="BXU89" s="61"/>
      <c r="BXV89" s="61"/>
      <c r="BXW89" s="61"/>
      <c r="BXX89" s="61"/>
      <c r="BXY89" s="61"/>
      <c r="BXZ89" s="61"/>
      <c r="BYA89" s="61"/>
      <c r="BYB89" s="61"/>
      <c r="BYC89" s="61"/>
      <c r="BYD89" s="61"/>
      <c r="BYE89" s="61"/>
      <c r="BYF89" s="61"/>
      <c r="BYG89" s="61"/>
      <c r="BYH89" s="61"/>
      <c r="BYI89" s="61"/>
      <c r="BYJ89" s="61"/>
      <c r="BYK89" s="61"/>
      <c r="BYL89" s="61"/>
      <c r="BYM89" s="61"/>
      <c r="BYN89" s="61"/>
      <c r="BYO89" s="61"/>
      <c r="BYP89" s="61"/>
      <c r="BYQ89" s="61"/>
      <c r="BYR89" s="61"/>
      <c r="BYS89" s="61"/>
      <c r="BYT89" s="61"/>
      <c r="BYU89" s="61"/>
      <c r="BYV89" s="61"/>
      <c r="BYW89" s="61"/>
      <c r="BYX89" s="61"/>
      <c r="BYY89" s="61"/>
      <c r="BYZ89" s="61"/>
      <c r="BZA89" s="61"/>
      <c r="BZB89" s="61"/>
      <c r="BZC89" s="61"/>
      <c r="BZD89" s="61"/>
      <c r="BZE89" s="61"/>
      <c r="BZF89" s="61"/>
      <c r="BZG89" s="61"/>
      <c r="BZH89" s="61"/>
      <c r="BZI89" s="61"/>
      <c r="BZJ89" s="61"/>
      <c r="BZK89" s="61"/>
      <c r="BZL89" s="61"/>
      <c r="BZM89" s="61"/>
      <c r="BZN89" s="61"/>
      <c r="BZO89" s="61"/>
      <c r="BZP89" s="61"/>
      <c r="BZQ89" s="61"/>
      <c r="BZR89" s="61"/>
      <c r="BZS89" s="61"/>
      <c r="BZT89" s="61"/>
      <c r="BZU89" s="61"/>
      <c r="BZV89" s="61"/>
      <c r="BZW89" s="61"/>
      <c r="BZX89" s="61"/>
      <c r="BZY89" s="61"/>
      <c r="BZZ89" s="61"/>
      <c r="CAA89" s="61"/>
      <c r="CAB89" s="61"/>
      <c r="CAC89" s="61"/>
      <c r="CAD89" s="61"/>
      <c r="CAE89" s="61"/>
      <c r="CAF89" s="61"/>
      <c r="CAG89" s="61"/>
      <c r="CAH89" s="61"/>
      <c r="CAI89" s="61"/>
      <c r="CAJ89" s="61"/>
      <c r="CAK89" s="61"/>
      <c r="CAL89" s="61"/>
      <c r="CAM89" s="61"/>
      <c r="CAN89" s="61"/>
      <c r="CAO89" s="61"/>
      <c r="CAP89" s="61"/>
      <c r="CAQ89" s="61"/>
      <c r="CAR89" s="61"/>
      <c r="CAS89" s="61"/>
      <c r="CAT89" s="61"/>
      <c r="CAU89" s="61"/>
      <c r="CAV89" s="61"/>
      <c r="CAW89" s="61"/>
      <c r="CAX89" s="61"/>
      <c r="CAY89" s="61"/>
      <c r="CAZ89" s="61"/>
      <c r="CBA89" s="61"/>
      <c r="CBB89" s="61"/>
      <c r="CBC89" s="61"/>
      <c r="CBD89" s="61"/>
      <c r="CBE89" s="61"/>
      <c r="CBF89" s="61"/>
      <c r="CBG89" s="61"/>
      <c r="CBH89" s="61"/>
      <c r="CBI89" s="61"/>
      <c r="CBJ89" s="61"/>
      <c r="CBK89" s="61"/>
      <c r="CBL89" s="61"/>
      <c r="CBM89" s="61"/>
      <c r="CBN89" s="61"/>
      <c r="CBO89" s="61"/>
    </row>
    <row r="90" spans="1:2095" s="32" customFormat="1" ht="47.25">
      <c r="A90" s="85"/>
      <c r="B90" s="86"/>
      <c r="C90" s="85"/>
      <c r="D90" s="85"/>
      <c r="E90" s="86"/>
      <c r="F90" s="28" t="s">
        <v>77</v>
      </c>
      <c r="G90" s="5">
        <f>K90+H90+I90+J90+L90+M90+N90</f>
        <v>748634.8</v>
      </c>
      <c r="H90" s="31">
        <v>204780.79</v>
      </c>
      <c r="I90" s="31">
        <v>156079.21</v>
      </c>
      <c r="J90" s="31">
        <v>163883.13</v>
      </c>
      <c r="K90" s="31">
        <v>172224.36</v>
      </c>
      <c r="L90" s="31">
        <v>51667.31</v>
      </c>
      <c r="M90" s="31">
        <v>0</v>
      </c>
      <c r="N90" s="31">
        <v>0</v>
      </c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  <c r="IX90" s="61"/>
      <c r="IY90" s="61"/>
      <c r="IZ90" s="61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61"/>
      <c r="JV90" s="61"/>
      <c r="JW90" s="61"/>
      <c r="JX90" s="61"/>
      <c r="JY90" s="61"/>
      <c r="JZ90" s="61"/>
      <c r="KA90" s="61"/>
      <c r="KB90" s="61"/>
      <c r="KC90" s="61"/>
      <c r="KD90" s="61"/>
      <c r="KE90" s="61"/>
      <c r="KF90" s="61"/>
      <c r="KG90" s="61"/>
      <c r="KH90" s="61"/>
      <c r="KI90" s="61"/>
      <c r="KJ90" s="61"/>
      <c r="KK90" s="61"/>
      <c r="KL90" s="61"/>
      <c r="KM90" s="61"/>
      <c r="KN90" s="61"/>
      <c r="KO90" s="61"/>
      <c r="KP90" s="61"/>
      <c r="KQ90" s="61"/>
      <c r="KR90" s="61"/>
      <c r="KS90" s="61"/>
      <c r="KT90" s="61"/>
      <c r="KU90" s="61"/>
      <c r="KV90" s="61"/>
      <c r="KW90" s="61"/>
      <c r="KX90" s="61"/>
      <c r="KY90" s="61"/>
      <c r="KZ90" s="61"/>
      <c r="LA90" s="61"/>
      <c r="LB90" s="61"/>
      <c r="LC90" s="61"/>
      <c r="LD90" s="61"/>
      <c r="LE90" s="61"/>
      <c r="LF90" s="61"/>
      <c r="LG90" s="61"/>
      <c r="LH90" s="61"/>
      <c r="LI90" s="61"/>
      <c r="LJ90" s="61"/>
      <c r="LK90" s="61"/>
      <c r="LL90" s="61"/>
      <c r="LM90" s="61"/>
      <c r="LN90" s="61"/>
      <c r="LO90" s="61"/>
      <c r="LP90" s="61"/>
      <c r="LQ90" s="61"/>
      <c r="LR90" s="61"/>
      <c r="LS90" s="61"/>
      <c r="LT90" s="61"/>
      <c r="LU90" s="61"/>
      <c r="LV90" s="61"/>
      <c r="LW90" s="61"/>
      <c r="LX90" s="61"/>
      <c r="LY90" s="61"/>
      <c r="LZ90" s="61"/>
      <c r="MA90" s="61"/>
      <c r="MB90" s="61"/>
      <c r="MC90" s="61"/>
      <c r="MD90" s="61"/>
      <c r="ME90" s="61"/>
      <c r="MF90" s="61"/>
      <c r="MG90" s="61"/>
      <c r="MH90" s="61"/>
      <c r="MI90" s="61"/>
      <c r="MJ90" s="61"/>
      <c r="MK90" s="61"/>
      <c r="ML90" s="61"/>
      <c r="MM90" s="61"/>
      <c r="MN90" s="61"/>
      <c r="MO90" s="61"/>
      <c r="MP90" s="61"/>
      <c r="MQ90" s="61"/>
      <c r="MR90" s="61"/>
      <c r="MS90" s="61"/>
      <c r="MT90" s="61"/>
      <c r="MU90" s="61"/>
      <c r="MV90" s="61"/>
      <c r="MW90" s="61"/>
      <c r="MX90" s="61"/>
      <c r="MY90" s="61"/>
      <c r="MZ90" s="61"/>
      <c r="NA90" s="61"/>
      <c r="NB90" s="61"/>
      <c r="NC90" s="61"/>
      <c r="ND90" s="61"/>
      <c r="NE90" s="61"/>
      <c r="NF90" s="61"/>
      <c r="NG90" s="61"/>
      <c r="NH90" s="61"/>
      <c r="NI90" s="61"/>
      <c r="NJ90" s="61"/>
      <c r="NK90" s="61"/>
      <c r="NL90" s="61"/>
      <c r="NM90" s="61"/>
      <c r="NN90" s="61"/>
      <c r="NO90" s="61"/>
      <c r="NP90" s="61"/>
      <c r="NQ90" s="61"/>
      <c r="NR90" s="61"/>
      <c r="NS90" s="61"/>
      <c r="NT90" s="61"/>
      <c r="NU90" s="61"/>
      <c r="NV90" s="61"/>
      <c r="NW90" s="61"/>
      <c r="NX90" s="61"/>
      <c r="NY90" s="61"/>
      <c r="NZ90" s="61"/>
      <c r="OA90" s="61"/>
      <c r="OB90" s="61"/>
      <c r="OC90" s="61"/>
      <c r="OD90" s="61"/>
      <c r="OE90" s="61"/>
      <c r="OF90" s="61"/>
      <c r="OG90" s="61"/>
      <c r="OH90" s="61"/>
      <c r="OI90" s="61"/>
      <c r="OJ90" s="61"/>
      <c r="OK90" s="61"/>
      <c r="OL90" s="61"/>
      <c r="OM90" s="61"/>
      <c r="ON90" s="61"/>
      <c r="OO90" s="61"/>
      <c r="OP90" s="61"/>
      <c r="OQ90" s="61"/>
      <c r="OR90" s="61"/>
      <c r="OS90" s="61"/>
      <c r="OT90" s="61"/>
      <c r="OU90" s="61"/>
      <c r="OV90" s="61"/>
      <c r="OW90" s="61"/>
      <c r="OX90" s="61"/>
      <c r="OY90" s="61"/>
      <c r="OZ90" s="61"/>
      <c r="PA90" s="61"/>
      <c r="PB90" s="61"/>
      <c r="PC90" s="61"/>
      <c r="PD90" s="61"/>
      <c r="PE90" s="61"/>
      <c r="PF90" s="61"/>
      <c r="PG90" s="61"/>
      <c r="PH90" s="61"/>
      <c r="PI90" s="61"/>
      <c r="PJ90" s="61"/>
      <c r="PK90" s="61"/>
      <c r="PL90" s="61"/>
      <c r="PM90" s="61"/>
      <c r="PN90" s="61"/>
      <c r="PO90" s="61"/>
      <c r="PP90" s="61"/>
      <c r="PQ90" s="61"/>
      <c r="PR90" s="61"/>
      <c r="PS90" s="61"/>
      <c r="PT90" s="61"/>
      <c r="PU90" s="61"/>
      <c r="PV90" s="61"/>
      <c r="PW90" s="61"/>
      <c r="PX90" s="61"/>
      <c r="PY90" s="61"/>
      <c r="PZ90" s="61"/>
      <c r="QA90" s="61"/>
      <c r="QB90" s="61"/>
      <c r="QC90" s="61"/>
      <c r="QD90" s="61"/>
      <c r="QE90" s="61"/>
      <c r="QF90" s="61"/>
      <c r="QG90" s="61"/>
      <c r="QH90" s="61"/>
      <c r="QI90" s="61"/>
      <c r="QJ90" s="61"/>
      <c r="QK90" s="61"/>
      <c r="QL90" s="61"/>
      <c r="QM90" s="61"/>
      <c r="QN90" s="61"/>
      <c r="QO90" s="61"/>
      <c r="QP90" s="61"/>
      <c r="QQ90" s="61"/>
      <c r="QR90" s="61"/>
      <c r="QS90" s="61"/>
      <c r="QT90" s="61"/>
      <c r="QU90" s="61"/>
      <c r="QV90" s="61"/>
      <c r="QW90" s="61"/>
      <c r="QX90" s="61"/>
      <c r="QY90" s="61"/>
      <c r="QZ90" s="61"/>
      <c r="RA90" s="61"/>
      <c r="RB90" s="61"/>
      <c r="RC90" s="61"/>
      <c r="RD90" s="61"/>
      <c r="RE90" s="61"/>
      <c r="RF90" s="61"/>
      <c r="RG90" s="61"/>
      <c r="RH90" s="61"/>
      <c r="RI90" s="61"/>
      <c r="RJ90" s="61"/>
      <c r="RK90" s="61"/>
      <c r="RL90" s="61"/>
      <c r="RM90" s="61"/>
      <c r="RN90" s="61"/>
      <c r="RO90" s="61"/>
      <c r="RP90" s="61"/>
      <c r="RQ90" s="61"/>
      <c r="RR90" s="61"/>
      <c r="RS90" s="61"/>
      <c r="RT90" s="61"/>
      <c r="RU90" s="61"/>
      <c r="RV90" s="61"/>
      <c r="RW90" s="61"/>
      <c r="RX90" s="61"/>
      <c r="RY90" s="61"/>
      <c r="RZ90" s="61"/>
      <c r="SA90" s="61"/>
      <c r="SB90" s="61"/>
      <c r="SC90" s="61"/>
      <c r="SD90" s="61"/>
      <c r="SE90" s="61"/>
      <c r="SF90" s="61"/>
      <c r="SG90" s="61"/>
      <c r="SH90" s="61"/>
      <c r="SI90" s="61"/>
      <c r="SJ90" s="61"/>
      <c r="SK90" s="61"/>
      <c r="SL90" s="61"/>
      <c r="SM90" s="61"/>
      <c r="SN90" s="61"/>
      <c r="SO90" s="61"/>
      <c r="SP90" s="61"/>
      <c r="SQ90" s="61"/>
      <c r="SR90" s="61"/>
      <c r="SS90" s="61"/>
      <c r="ST90" s="61"/>
      <c r="SU90" s="61"/>
      <c r="SV90" s="61"/>
      <c r="SW90" s="61"/>
      <c r="SX90" s="61"/>
      <c r="SY90" s="61"/>
      <c r="SZ90" s="61"/>
      <c r="TA90" s="61"/>
      <c r="TB90" s="61"/>
      <c r="TC90" s="61"/>
      <c r="TD90" s="61"/>
      <c r="TE90" s="61"/>
      <c r="TF90" s="61"/>
      <c r="TG90" s="61"/>
      <c r="TH90" s="61"/>
      <c r="TI90" s="61"/>
      <c r="TJ90" s="61"/>
      <c r="TK90" s="61"/>
      <c r="TL90" s="61"/>
      <c r="TM90" s="61"/>
      <c r="TN90" s="61"/>
      <c r="TO90" s="61"/>
      <c r="TP90" s="61"/>
      <c r="TQ90" s="61"/>
      <c r="TR90" s="61"/>
      <c r="TS90" s="61"/>
      <c r="TT90" s="61"/>
      <c r="TU90" s="61"/>
      <c r="TV90" s="61"/>
      <c r="TW90" s="61"/>
      <c r="TX90" s="61"/>
      <c r="TY90" s="61"/>
      <c r="TZ90" s="61"/>
      <c r="UA90" s="61"/>
      <c r="UB90" s="61"/>
      <c r="UC90" s="61"/>
      <c r="UD90" s="61"/>
      <c r="UE90" s="61"/>
      <c r="UF90" s="61"/>
      <c r="UG90" s="61"/>
      <c r="UH90" s="61"/>
      <c r="UI90" s="61"/>
      <c r="UJ90" s="61"/>
      <c r="UK90" s="61"/>
      <c r="UL90" s="61"/>
      <c r="UM90" s="61"/>
      <c r="UN90" s="61"/>
      <c r="UO90" s="61"/>
      <c r="UP90" s="61"/>
      <c r="UQ90" s="61"/>
      <c r="UR90" s="61"/>
      <c r="US90" s="61"/>
      <c r="UT90" s="61"/>
      <c r="UU90" s="61"/>
      <c r="UV90" s="61"/>
      <c r="UW90" s="61"/>
      <c r="UX90" s="61"/>
      <c r="UY90" s="61"/>
      <c r="UZ90" s="61"/>
      <c r="VA90" s="61"/>
      <c r="VB90" s="61"/>
      <c r="VC90" s="61"/>
      <c r="VD90" s="61"/>
      <c r="VE90" s="61"/>
      <c r="VF90" s="61"/>
      <c r="VG90" s="61"/>
      <c r="VH90" s="61"/>
      <c r="VI90" s="61"/>
      <c r="VJ90" s="61"/>
      <c r="VK90" s="61"/>
      <c r="VL90" s="61"/>
      <c r="VM90" s="61"/>
      <c r="VN90" s="61"/>
      <c r="VO90" s="61"/>
      <c r="VP90" s="61"/>
      <c r="VQ90" s="61"/>
      <c r="VR90" s="61"/>
      <c r="VS90" s="61"/>
      <c r="VT90" s="61"/>
      <c r="VU90" s="61"/>
      <c r="VV90" s="61"/>
      <c r="VW90" s="61"/>
      <c r="VX90" s="61"/>
      <c r="VY90" s="61"/>
      <c r="VZ90" s="61"/>
      <c r="WA90" s="61"/>
      <c r="WB90" s="61"/>
      <c r="WC90" s="61"/>
      <c r="WD90" s="61"/>
      <c r="WE90" s="61"/>
      <c r="WF90" s="61"/>
      <c r="WG90" s="61"/>
      <c r="WH90" s="61"/>
      <c r="WI90" s="61"/>
      <c r="WJ90" s="61"/>
      <c r="WK90" s="61"/>
      <c r="WL90" s="61"/>
      <c r="WM90" s="61"/>
      <c r="WN90" s="61"/>
      <c r="WO90" s="61"/>
      <c r="WP90" s="61"/>
      <c r="WQ90" s="61"/>
      <c r="WR90" s="61"/>
      <c r="WS90" s="61"/>
      <c r="WT90" s="61"/>
      <c r="WU90" s="61"/>
      <c r="WV90" s="61"/>
      <c r="WW90" s="61"/>
      <c r="WX90" s="61"/>
      <c r="WY90" s="61"/>
      <c r="WZ90" s="61"/>
      <c r="XA90" s="61"/>
      <c r="XB90" s="61"/>
      <c r="XC90" s="61"/>
      <c r="XD90" s="61"/>
      <c r="XE90" s="61"/>
      <c r="XF90" s="61"/>
      <c r="XG90" s="61"/>
      <c r="XH90" s="61"/>
      <c r="XI90" s="61"/>
      <c r="XJ90" s="61"/>
      <c r="XK90" s="61"/>
      <c r="XL90" s="61"/>
      <c r="XM90" s="61"/>
      <c r="XN90" s="61"/>
      <c r="XO90" s="61"/>
      <c r="XP90" s="61"/>
      <c r="XQ90" s="61"/>
      <c r="XR90" s="61"/>
      <c r="XS90" s="61"/>
      <c r="XT90" s="61"/>
      <c r="XU90" s="61"/>
      <c r="XV90" s="61"/>
      <c r="XW90" s="61"/>
      <c r="XX90" s="61"/>
      <c r="XY90" s="61"/>
      <c r="XZ90" s="61"/>
      <c r="YA90" s="61"/>
      <c r="YB90" s="61"/>
      <c r="YC90" s="61"/>
      <c r="YD90" s="61"/>
      <c r="YE90" s="61"/>
      <c r="YF90" s="61"/>
      <c r="YG90" s="61"/>
      <c r="YH90" s="61"/>
      <c r="YI90" s="61"/>
      <c r="YJ90" s="61"/>
      <c r="YK90" s="61"/>
      <c r="YL90" s="61"/>
      <c r="YM90" s="61"/>
      <c r="YN90" s="61"/>
      <c r="YO90" s="61"/>
      <c r="YP90" s="61"/>
      <c r="YQ90" s="61"/>
      <c r="YR90" s="61"/>
      <c r="YS90" s="61"/>
      <c r="YT90" s="61"/>
      <c r="YU90" s="61"/>
      <c r="YV90" s="61"/>
      <c r="YW90" s="61"/>
      <c r="YX90" s="61"/>
      <c r="YY90" s="61"/>
      <c r="YZ90" s="61"/>
      <c r="ZA90" s="61"/>
      <c r="ZB90" s="61"/>
      <c r="ZC90" s="61"/>
      <c r="ZD90" s="61"/>
      <c r="ZE90" s="61"/>
      <c r="ZF90" s="61"/>
      <c r="ZG90" s="61"/>
      <c r="ZH90" s="61"/>
      <c r="ZI90" s="61"/>
      <c r="ZJ90" s="61"/>
      <c r="ZK90" s="61"/>
      <c r="ZL90" s="61"/>
      <c r="ZM90" s="61"/>
      <c r="ZN90" s="61"/>
      <c r="ZO90" s="61"/>
      <c r="ZP90" s="61"/>
      <c r="ZQ90" s="61"/>
      <c r="ZR90" s="61"/>
      <c r="ZS90" s="61"/>
      <c r="ZT90" s="61"/>
      <c r="ZU90" s="61"/>
      <c r="ZV90" s="61"/>
      <c r="ZW90" s="61"/>
      <c r="ZX90" s="61"/>
      <c r="ZY90" s="61"/>
      <c r="ZZ90" s="61"/>
      <c r="AAA90" s="61"/>
      <c r="AAB90" s="61"/>
      <c r="AAC90" s="61"/>
      <c r="AAD90" s="61"/>
      <c r="AAE90" s="61"/>
      <c r="AAF90" s="61"/>
      <c r="AAG90" s="61"/>
      <c r="AAH90" s="61"/>
      <c r="AAI90" s="61"/>
      <c r="AAJ90" s="61"/>
      <c r="AAK90" s="61"/>
      <c r="AAL90" s="61"/>
      <c r="AAM90" s="61"/>
      <c r="AAN90" s="61"/>
      <c r="AAO90" s="61"/>
      <c r="AAP90" s="61"/>
      <c r="AAQ90" s="61"/>
      <c r="AAR90" s="61"/>
      <c r="AAS90" s="61"/>
      <c r="AAT90" s="61"/>
      <c r="AAU90" s="61"/>
      <c r="AAV90" s="61"/>
      <c r="AAW90" s="61"/>
      <c r="AAX90" s="61"/>
      <c r="AAY90" s="61"/>
      <c r="AAZ90" s="61"/>
      <c r="ABA90" s="61"/>
      <c r="ABB90" s="61"/>
      <c r="ABC90" s="61"/>
      <c r="ABD90" s="61"/>
      <c r="ABE90" s="61"/>
      <c r="ABF90" s="61"/>
      <c r="ABG90" s="61"/>
      <c r="ABH90" s="61"/>
      <c r="ABI90" s="61"/>
      <c r="ABJ90" s="61"/>
      <c r="ABK90" s="61"/>
      <c r="ABL90" s="61"/>
      <c r="ABM90" s="61"/>
      <c r="ABN90" s="61"/>
      <c r="ABO90" s="61"/>
      <c r="ABP90" s="61"/>
      <c r="ABQ90" s="61"/>
      <c r="ABR90" s="61"/>
      <c r="ABS90" s="61"/>
      <c r="ABT90" s="61"/>
      <c r="ABU90" s="61"/>
      <c r="ABV90" s="61"/>
      <c r="ABW90" s="61"/>
      <c r="ABX90" s="61"/>
      <c r="ABY90" s="61"/>
      <c r="ABZ90" s="61"/>
      <c r="ACA90" s="61"/>
      <c r="ACB90" s="61"/>
      <c r="ACC90" s="61"/>
      <c r="ACD90" s="61"/>
      <c r="ACE90" s="61"/>
      <c r="ACF90" s="61"/>
      <c r="ACG90" s="61"/>
      <c r="ACH90" s="61"/>
      <c r="ACI90" s="61"/>
      <c r="ACJ90" s="61"/>
      <c r="ACK90" s="61"/>
      <c r="ACL90" s="61"/>
      <c r="ACM90" s="61"/>
      <c r="ACN90" s="61"/>
      <c r="ACO90" s="61"/>
      <c r="ACP90" s="61"/>
      <c r="ACQ90" s="61"/>
      <c r="ACR90" s="61"/>
      <c r="ACS90" s="61"/>
      <c r="ACT90" s="61"/>
      <c r="ACU90" s="61"/>
      <c r="ACV90" s="61"/>
      <c r="ACW90" s="61"/>
      <c r="ACX90" s="61"/>
      <c r="ACY90" s="61"/>
      <c r="ACZ90" s="61"/>
      <c r="ADA90" s="61"/>
      <c r="ADB90" s="61"/>
      <c r="ADC90" s="61"/>
      <c r="ADD90" s="61"/>
      <c r="ADE90" s="61"/>
      <c r="ADF90" s="61"/>
      <c r="ADG90" s="61"/>
      <c r="ADH90" s="61"/>
      <c r="ADI90" s="61"/>
      <c r="ADJ90" s="61"/>
      <c r="ADK90" s="61"/>
      <c r="ADL90" s="61"/>
      <c r="ADM90" s="61"/>
      <c r="ADN90" s="61"/>
      <c r="ADO90" s="61"/>
      <c r="ADP90" s="61"/>
      <c r="ADQ90" s="61"/>
      <c r="ADR90" s="61"/>
      <c r="ADS90" s="61"/>
      <c r="ADT90" s="61"/>
      <c r="ADU90" s="61"/>
      <c r="ADV90" s="61"/>
      <c r="ADW90" s="61"/>
      <c r="ADX90" s="61"/>
      <c r="ADY90" s="61"/>
      <c r="ADZ90" s="61"/>
      <c r="AEA90" s="61"/>
      <c r="AEB90" s="61"/>
      <c r="AEC90" s="61"/>
      <c r="AED90" s="61"/>
      <c r="AEE90" s="61"/>
      <c r="AEF90" s="61"/>
      <c r="AEG90" s="61"/>
      <c r="AEH90" s="61"/>
      <c r="AEI90" s="61"/>
      <c r="AEJ90" s="61"/>
      <c r="AEK90" s="61"/>
      <c r="AEL90" s="61"/>
      <c r="AEM90" s="61"/>
      <c r="AEN90" s="61"/>
      <c r="AEO90" s="61"/>
      <c r="AEP90" s="61"/>
      <c r="AEQ90" s="61"/>
      <c r="AER90" s="61"/>
      <c r="AES90" s="61"/>
      <c r="AET90" s="61"/>
      <c r="AEU90" s="61"/>
      <c r="AEV90" s="61"/>
      <c r="AEW90" s="61"/>
      <c r="AEX90" s="61"/>
      <c r="AEY90" s="61"/>
      <c r="AEZ90" s="61"/>
      <c r="AFA90" s="61"/>
      <c r="AFB90" s="61"/>
      <c r="AFC90" s="61"/>
      <c r="AFD90" s="61"/>
      <c r="AFE90" s="61"/>
      <c r="AFF90" s="61"/>
      <c r="AFG90" s="61"/>
      <c r="AFH90" s="61"/>
      <c r="AFI90" s="61"/>
      <c r="AFJ90" s="61"/>
      <c r="AFK90" s="61"/>
      <c r="AFL90" s="61"/>
      <c r="AFM90" s="61"/>
      <c r="AFN90" s="61"/>
      <c r="AFO90" s="61"/>
      <c r="AFP90" s="61"/>
      <c r="AFQ90" s="61"/>
      <c r="AFR90" s="61"/>
      <c r="AFS90" s="61"/>
      <c r="AFT90" s="61"/>
      <c r="AFU90" s="61"/>
      <c r="AFV90" s="61"/>
      <c r="AFW90" s="61"/>
      <c r="AFX90" s="61"/>
      <c r="AFY90" s="61"/>
      <c r="AFZ90" s="61"/>
      <c r="AGA90" s="61"/>
      <c r="AGB90" s="61"/>
      <c r="AGC90" s="61"/>
      <c r="AGD90" s="61"/>
      <c r="AGE90" s="61"/>
      <c r="AGF90" s="61"/>
      <c r="AGG90" s="61"/>
      <c r="AGH90" s="61"/>
      <c r="AGI90" s="61"/>
      <c r="AGJ90" s="61"/>
      <c r="AGK90" s="61"/>
      <c r="AGL90" s="61"/>
      <c r="AGM90" s="61"/>
      <c r="AGN90" s="61"/>
      <c r="AGO90" s="61"/>
      <c r="AGP90" s="61"/>
      <c r="AGQ90" s="61"/>
      <c r="AGR90" s="61"/>
      <c r="AGS90" s="61"/>
      <c r="AGT90" s="61"/>
      <c r="AGU90" s="61"/>
      <c r="AGV90" s="61"/>
      <c r="AGW90" s="61"/>
      <c r="AGX90" s="61"/>
      <c r="AGY90" s="61"/>
      <c r="AGZ90" s="61"/>
      <c r="AHA90" s="61"/>
      <c r="AHB90" s="61"/>
      <c r="AHC90" s="61"/>
      <c r="AHD90" s="61"/>
      <c r="AHE90" s="61"/>
      <c r="AHF90" s="61"/>
      <c r="AHG90" s="61"/>
      <c r="AHH90" s="61"/>
      <c r="AHI90" s="61"/>
      <c r="AHJ90" s="61"/>
      <c r="AHK90" s="61"/>
      <c r="AHL90" s="61"/>
      <c r="AHM90" s="61"/>
      <c r="AHN90" s="61"/>
      <c r="AHO90" s="61"/>
      <c r="AHP90" s="61"/>
      <c r="AHQ90" s="61"/>
      <c r="AHR90" s="61"/>
      <c r="AHS90" s="61"/>
      <c r="AHT90" s="61"/>
      <c r="AHU90" s="61"/>
      <c r="AHV90" s="61"/>
      <c r="AHW90" s="61"/>
      <c r="AHX90" s="61"/>
      <c r="AHY90" s="61"/>
      <c r="AHZ90" s="61"/>
      <c r="AIA90" s="61"/>
      <c r="AIB90" s="61"/>
      <c r="AIC90" s="61"/>
      <c r="AID90" s="61"/>
      <c r="AIE90" s="61"/>
      <c r="AIF90" s="61"/>
      <c r="AIG90" s="61"/>
      <c r="AIH90" s="61"/>
      <c r="AII90" s="61"/>
      <c r="AIJ90" s="61"/>
      <c r="AIK90" s="61"/>
      <c r="AIL90" s="61"/>
      <c r="AIM90" s="61"/>
      <c r="AIN90" s="61"/>
      <c r="AIO90" s="61"/>
      <c r="AIP90" s="61"/>
      <c r="AIQ90" s="61"/>
      <c r="AIR90" s="61"/>
      <c r="AIS90" s="61"/>
      <c r="AIT90" s="61"/>
      <c r="AIU90" s="61"/>
      <c r="AIV90" s="61"/>
      <c r="AIW90" s="61"/>
      <c r="AIX90" s="61"/>
      <c r="AIY90" s="61"/>
      <c r="AIZ90" s="61"/>
      <c r="AJA90" s="61"/>
      <c r="AJB90" s="61"/>
      <c r="AJC90" s="61"/>
      <c r="AJD90" s="61"/>
      <c r="AJE90" s="61"/>
      <c r="AJF90" s="61"/>
      <c r="AJG90" s="61"/>
      <c r="AJH90" s="61"/>
      <c r="AJI90" s="61"/>
      <c r="AJJ90" s="61"/>
      <c r="AJK90" s="61"/>
      <c r="AJL90" s="61"/>
      <c r="AJM90" s="61"/>
      <c r="AJN90" s="61"/>
      <c r="AJO90" s="61"/>
      <c r="AJP90" s="61"/>
      <c r="AJQ90" s="61"/>
      <c r="AJR90" s="61"/>
      <c r="AJS90" s="61"/>
      <c r="AJT90" s="61"/>
      <c r="AJU90" s="61"/>
      <c r="AJV90" s="61"/>
      <c r="AJW90" s="61"/>
      <c r="AJX90" s="61"/>
      <c r="AJY90" s="61"/>
      <c r="AJZ90" s="61"/>
      <c r="AKA90" s="61"/>
      <c r="AKB90" s="61"/>
      <c r="AKC90" s="61"/>
      <c r="AKD90" s="61"/>
      <c r="AKE90" s="61"/>
      <c r="AKF90" s="61"/>
      <c r="AKG90" s="61"/>
      <c r="AKH90" s="61"/>
      <c r="AKI90" s="61"/>
      <c r="AKJ90" s="61"/>
      <c r="AKK90" s="61"/>
      <c r="AKL90" s="61"/>
      <c r="AKM90" s="61"/>
      <c r="AKN90" s="61"/>
      <c r="AKO90" s="61"/>
      <c r="AKP90" s="61"/>
      <c r="AKQ90" s="61"/>
      <c r="AKR90" s="61"/>
      <c r="AKS90" s="61"/>
      <c r="AKT90" s="61"/>
      <c r="AKU90" s="61"/>
      <c r="AKV90" s="61"/>
      <c r="AKW90" s="61"/>
      <c r="AKX90" s="61"/>
      <c r="AKY90" s="61"/>
      <c r="AKZ90" s="61"/>
      <c r="ALA90" s="61"/>
      <c r="ALB90" s="61"/>
      <c r="ALC90" s="61"/>
      <c r="ALD90" s="61"/>
      <c r="ALE90" s="61"/>
      <c r="ALF90" s="61"/>
      <c r="ALG90" s="61"/>
      <c r="ALH90" s="61"/>
      <c r="ALI90" s="61"/>
      <c r="ALJ90" s="61"/>
      <c r="ALK90" s="61"/>
      <c r="ALL90" s="61"/>
      <c r="ALM90" s="61"/>
      <c r="ALN90" s="61"/>
      <c r="ALO90" s="61"/>
      <c r="ALP90" s="61"/>
      <c r="ALQ90" s="61"/>
      <c r="ALR90" s="61"/>
      <c r="ALS90" s="61"/>
      <c r="ALT90" s="61"/>
      <c r="ALU90" s="61"/>
      <c r="ALV90" s="61"/>
      <c r="ALW90" s="61"/>
      <c r="ALX90" s="61"/>
      <c r="ALY90" s="61"/>
      <c r="ALZ90" s="61"/>
      <c r="AMA90" s="61"/>
      <c r="AMB90" s="61"/>
      <c r="AMC90" s="61"/>
      <c r="AMD90" s="61"/>
      <c r="AME90" s="61"/>
      <c r="AMF90" s="61"/>
      <c r="AMG90" s="61"/>
      <c r="AMH90" s="61"/>
      <c r="AMI90" s="61"/>
      <c r="AMJ90" s="61"/>
      <c r="AMK90" s="61"/>
      <c r="AML90" s="61"/>
      <c r="AMM90" s="61"/>
      <c r="AMN90" s="61"/>
      <c r="AMO90" s="61"/>
      <c r="AMP90" s="61"/>
      <c r="AMQ90" s="61"/>
      <c r="AMR90" s="61"/>
      <c r="AMS90" s="61"/>
      <c r="AMT90" s="61"/>
      <c r="AMU90" s="61"/>
      <c r="AMV90" s="61"/>
      <c r="AMW90" s="61"/>
      <c r="AMX90" s="61"/>
      <c r="AMY90" s="61"/>
      <c r="AMZ90" s="61"/>
      <c r="ANA90" s="61"/>
      <c r="ANB90" s="61"/>
      <c r="ANC90" s="61"/>
      <c r="AND90" s="61"/>
      <c r="ANE90" s="61"/>
      <c r="ANF90" s="61"/>
      <c r="ANG90" s="61"/>
      <c r="ANH90" s="61"/>
      <c r="ANI90" s="61"/>
      <c r="ANJ90" s="61"/>
      <c r="ANK90" s="61"/>
      <c r="ANL90" s="61"/>
      <c r="ANM90" s="61"/>
      <c r="ANN90" s="61"/>
      <c r="ANO90" s="61"/>
      <c r="ANP90" s="61"/>
      <c r="ANQ90" s="61"/>
      <c r="ANR90" s="61"/>
      <c r="ANS90" s="61"/>
      <c r="ANT90" s="61"/>
      <c r="ANU90" s="61"/>
      <c r="ANV90" s="61"/>
      <c r="ANW90" s="61"/>
      <c r="ANX90" s="61"/>
      <c r="ANY90" s="61"/>
      <c r="ANZ90" s="61"/>
      <c r="AOA90" s="61"/>
      <c r="AOB90" s="61"/>
      <c r="AOC90" s="61"/>
      <c r="AOD90" s="61"/>
      <c r="AOE90" s="61"/>
      <c r="AOF90" s="61"/>
      <c r="AOG90" s="61"/>
      <c r="AOH90" s="61"/>
      <c r="AOI90" s="61"/>
      <c r="AOJ90" s="61"/>
      <c r="AOK90" s="61"/>
      <c r="AOL90" s="61"/>
      <c r="AOM90" s="61"/>
      <c r="AON90" s="61"/>
      <c r="AOO90" s="61"/>
      <c r="AOP90" s="61"/>
      <c r="AOQ90" s="61"/>
      <c r="AOR90" s="61"/>
      <c r="AOS90" s="61"/>
      <c r="AOT90" s="61"/>
      <c r="AOU90" s="61"/>
      <c r="AOV90" s="61"/>
      <c r="AOW90" s="61"/>
      <c r="AOX90" s="61"/>
      <c r="AOY90" s="61"/>
      <c r="AOZ90" s="61"/>
      <c r="APA90" s="61"/>
      <c r="APB90" s="61"/>
      <c r="APC90" s="61"/>
      <c r="APD90" s="61"/>
      <c r="APE90" s="61"/>
      <c r="APF90" s="61"/>
      <c r="APG90" s="61"/>
      <c r="APH90" s="61"/>
      <c r="API90" s="61"/>
      <c r="APJ90" s="61"/>
      <c r="APK90" s="61"/>
      <c r="APL90" s="61"/>
      <c r="APM90" s="61"/>
      <c r="APN90" s="61"/>
      <c r="APO90" s="61"/>
      <c r="APP90" s="61"/>
      <c r="APQ90" s="61"/>
      <c r="APR90" s="61"/>
      <c r="APS90" s="61"/>
      <c r="APT90" s="61"/>
      <c r="APU90" s="61"/>
      <c r="APV90" s="61"/>
      <c r="APW90" s="61"/>
      <c r="APX90" s="61"/>
      <c r="APY90" s="61"/>
      <c r="APZ90" s="61"/>
      <c r="AQA90" s="61"/>
      <c r="AQB90" s="61"/>
      <c r="AQC90" s="61"/>
      <c r="AQD90" s="61"/>
      <c r="AQE90" s="61"/>
      <c r="AQF90" s="61"/>
      <c r="AQG90" s="61"/>
      <c r="AQH90" s="61"/>
      <c r="AQI90" s="61"/>
      <c r="AQJ90" s="61"/>
      <c r="AQK90" s="61"/>
      <c r="AQL90" s="61"/>
      <c r="AQM90" s="61"/>
      <c r="AQN90" s="61"/>
      <c r="AQO90" s="61"/>
      <c r="AQP90" s="61"/>
      <c r="AQQ90" s="61"/>
      <c r="AQR90" s="61"/>
      <c r="AQS90" s="61"/>
      <c r="AQT90" s="61"/>
      <c r="AQU90" s="61"/>
      <c r="AQV90" s="61"/>
      <c r="AQW90" s="61"/>
      <c r="AQX90" s="61"/>
      <c r="AQY90" s="61"/>
      <c r="AQZ90" s="61"/>
      <c r="ARA90" s="61"/>
      <c r="ARB90" s="61"/>
      <c r="ARC90" s="61"/>
      <c r="ARD90" s="61"/>
      <c r="ARE90" s="61"/>
      <c r="ARF90" s="61"/>
      <c r="ARG90" s="61"/>
      <c r="ARH90" s="61"/>
      <c r="ARI90" s="61"/>
      <c r="ARJ90" s="61"/>
      <c r="ARK90" s="61"/>
      <c r="ARL90" s="61"/>
      <c r="ARM90" s="61"/>
      <c r="ARN90" s="61"/>
      <c r="ARO90" s="61"/>
      <c r="ARP90" s="61"/>
      <c r="ARQ90" s="61"/>
      <c r="ARR90" s="61"/>
      <c r="ARS90" s="61"/>
      <c r="ART90" s="61"/>
      <c r="ARU90" s="61"/>
      <c r="ARV90" s="61"/>
      <c r="ARW90" s="61"/>
      <c r="ARX90" s="61"/>
      <c r="ARY90" s="61"/>
      <c r="ARZ90" s="61"/>
      <c r="ASA90" s="61"/>
      <c r="ASB90" s="61"/>
      <c r="ASC90" s="61"/>
      <c r="ASD90" s="61"/>
      <c r="ASE90" s="61"/>
      <c r="ASF90" s="61"/>
      <c r="ASG90" s="61"/>
      <c r="ASH90" s="61"/>
      <c r="ASI90" s="61"/>
      <c r="ASJ90" s="61"/>
      <c r="ASK90" s="61"/>
      <c r="ASL90" s="61"/>
      <c r="ASM90" s="61"/>
      <c r="ASN90" s="61"/>
      <c r="ASO90" s="61"/>
      <c r="ASP90" s="61"/>
      <c r="ASQ90" s="61"/>
      <c r="ASR90" s="61"/>
      <c r="ASS90" s="61"/>
      <c r="AST90" s="61"/>
      <c r="ASU90" s="61"/>
      <c r="ASV90" s="61"/>
      <c r="ASW90" s="61"/>
      <c r="ASX90" s="61"/>
      <c r="ASY90" s="61"/>
      <c r="ASZ90" s="61"/>
      <c r="ATA90" s="61"/>
      <c r="ATB90" s="61"/>
      <c r="ATC90" s="61"/>
      <c r="ATD90" s="61"/>
      <c r="ATE90" s="61"/>
      <c r="ATF90" s="61"/>
      <c r="ATG90" s="61"/>
      <c r="ATH90" s="61"/>
      <c r="ATI90" s="61"/>
      <c r="ATJ90" s="61"/>
      <c r="ATK90" s="61"/>
      <c r="ATL90" s="61"/>
      <c r="ATM90" s="61"/>
      <c r="ATN90" s="61"/>
      <c r="ATO90" s="61"/>
      <c r="ATP90" s="61"/>
      <c r="ATQ90" s="61"/>
      <c r="ATR90" s="61"/>
      <c r="ATS90" s="61"/>
      <c r="ATT90" s="61"/>
      <c r="ATU90" s="61"/>
      <c r="ATV90" s="61"/>
      <c r="ATW90" s="61"/>
      <c r="ATX90" s="61"/>
      <c r="ATY90" s="61"/>
      <c r="ATZ90" s="61"/>
      <c r="AUA90" s="61"/>
      <c r="AUB90" s="61"/>
      <c r="AUC90" s="61"/>
      <c r="AUD90" s="61"/>
      <c r="AUE90" s="61"/>
      <c r="AUF90" s="61"/>
      <c r="AUG90" s="61"/>
      <c r="AUH90" s="61"/>
      <c r="AUI90" s="61"/>
      <c r="AUJ90" s="61"/>
      <c r="AUK90" s="61"/>
      <c r="AUL90" s="61"/>
      <c r="AUM90" s="61"/>
      <c r="AUN90" s="61"/>
      <c r="AUO90" s="61"/>
      <c r="AUP90" s="61"/>
      <c r="AUQ90" s="61"/>
      <c r="AUR90" s="61"/>
      <c r="AUS90" s="61"/>
      <c r="AUT90" s="61"/>
      <c r="AUU90" s="61"/>
      <c r="AUV90" s="61"/>
      <c r="AUW90" s="61"/>
      <c r="AUX90" s="61"/>
      <c r="AUY90" s="61"/>
      <c r="AUZ90" s="61"/>
      <c r="AVA90" s="61"/>
      <c r="AVB90" s="61"/>
      <c r="AVC90" s="61"/>
      <c r="AVD90" s="61"/>
      <c r="AVE90" s="61"/>
      <c r="AVF90" s="61"/>
      <c r="AVG90" s="61"/>
      <c r="AVH90" s="61"/>
      <c r="AVI90" s="61"/>
      <c r="AVJ90" s="61"/>
      <c r="AVK90" s="61"/>
      <c r="AVL90" s="61"/>
      <c r="AVM90" s="61"/>
      <c r="AVN90" s="61"/>
      <c r="AVO90" s="61"/>
      <c r="AVP90" s="61"/>
      <c r="AVQ90" s="61"/>
      <c r="AVR90" s="61"/>
      <c r="AVS90" s="61"/>
      <c r="AVT90" s="61"/>
      <c r="AVU90" s="61"/>
      <c r="AVV90" s="61"/>
      <c r="AVW90" s="61"/>
      <c r="AVX90" s="61"/>
      <c r="AVY90" s="61"/>
      <c r="AVZ90" s="61"/>
      <c r="AWA90" s="61"/>
      <c r="AWB90" s="61"/>
      <c r="AWC90" s="61"/>
      <c r="AWD90" s="61"/>
      <c r="AWE90" s="61"/>
      <c r="AWF90" s="61"/>
      <c r="AWG90" s="61"/>
      <c r="AWH90" s="61"/>
      <c r="AWI90" s="61"/>
      <c r="AWJ90" s="61"/>
      <c r="AWK90" s="61"/>
      <c r="AWL90" s="61"/>
      <c r="AWM90" s="61"/>
      <c r="AWN90" s="61"/>
      <c r="AWO90" s="61"/>
      <c r="AWP90" s="61"/>
      <c r="AWQ90" s="61"/>
      <c r="AWR90" s="61"/>
      <c r="AWS90" s="61"/>
      <c r="AWT90" s="61"/>
      <c r="AWU90" s="61"/>
      <c r="AWV90" s="61"/>
      <c r="AWW90" s="61"/>
      <c r="AWX90" s="61"/>
      <c r="AWY90" s="61"/>
      <c r="AWZ90" s="61"/>
      <c r="AXA90" s="61"/>
      <c r="AXB90" s="61"/>
      <c r="AXC90" s="61"/>
      <c r="AXD90" s="61"/>
      <c r="AXE90" s="61"/>
      <c r="AXF90" s="61"/>
      <c r="AXG90" s="61"/>
      <c r="AXH90" s="61"/>
      <c r="AXI90" s="61"/>
      <c r="AXJ90" s="61"/>
      <c r="AXK90" s="61"/>
      <c r="AXL90" s="61"/>
      <c r="AXM90" s="61"/>
      <c r="AXN90" s="61"/>
      <c r="AXO90" s="61"/>
      <c r="AXP90" s="61"/>
      <c r="AXQ90" s="61"/>
      <c r="AXR90" s="61"/>
      <c r="AXS90" s="61"/>
      <c r="AXT90" s="61"/>
      <c r="AXU90" s="61"/>
      <c r="AXV90" s="61"/>
      <c r="AXW90" s="61"/>
      <c r="AXX90" s="61"/>
      <c r="AXY90" s="61"/>
      <c r="AXZ90" s="61"/>
      <c r="AYA90" s="61"/>
      <c r="AYB90" s="61"/>
      <c r="AYC90" s="61"/>
      <c r="AYD90" s="61"/>
      <c r="AYE90" s="61"/>
      <c r="AYF90" s="61"/>
      <c r="AYG90" s="61"/>
      <c r="AYH90" s="61"/>
      <c r="AYI90" s="61"/>
      <c r="AYJ90" s="61"/>
      <c r="AYK90" s="61"/>
      <c r="AYL90" s="61"/>
      <c r="AYM90" s="61"/>
      <c r="AYN90" s="61"/>
      <c r="AYO90" s="61"/>
      <c r="AYP90" s="61"/>
      <c r="AYQ90" s="61"/>
      <c r="AYR90" s="61"/>
      <c r="AYS90" s="61"/>
      <c r="AYT90" s="61"/>
      <c r="AYU90" s="61"/>
      <c r="AYV90" s="61"/>
      <c r="AYW90" s="61"/>
      <c r="AYX90" s="61"/>
      <c r="AYY90" s="61"/>
      <c r="AYZ90" s="61"/>
      <c r="AZA90" s="61"/>
      <c r="AZB90" s="61"/>
      <c r="AZC90" s="61"/>
      <c r="AZD90" s="61"/>
      <c r="AZE90" s="61"/>
      <c r="AZF90" s="61"/>
      <c r="AZG90" s="61"/>
      <c r="AZH90" s="61"/>
      <c r="AZI90" s="61"/>
      <c r="AZJ90" s="61"/>
      <c r="AZK90" s="61"/>
      <c r="AZL90" s="61"/>
      <c r="AZM90" s="61"/>
      <c r="AZN90" s="61"/>
      <c r="AZO90" s="61"/>
      <c r="AZP90" s="61"/>
      <c r="AZQ90" s="61"/>
      <c r="AZR90" s="61"/>
      <c r="AZS90" s="61"/>
      <c r="AZT90" s="61"/>
      <c r="AZU90" s="61"/>
      <c r="AZV90" s="61"/>
      <c r="AZW90" s="61"/>
      <c r="AZX90" s="61"/>
      <c r="AZY90" s="61"/>
      <c r="AZZ90" s="61"/>
      <c r="BAA90" s="61"/>
      <c r="BAB90" s="61"/>
      <c r="BAC90" s="61"/>
      <c r="BAD90" s="61"/>
      <c r="BAE90" s="61"/>
      <c r="BAF90" s="61"/>
      <c r="BAG90" s="61"/>
      <c r="BAH90" s="61"/>
      <c r="BAI90" s="61"/>
      <c r="BAJ90" s="61"/>
      <c r="BAK90" s="61"/>
      <c r="BAL90" s="61"/>
      <c r="BAM90" s="61"/>
      <c r="BAN90" s="61"/>
      <c r="BAO90" s="61"/>
      <c r="BAP90" s="61"/>
      <c r="BAQ90" s="61"/>
      <c r="BAR90" s="61"/>
      <c r="BAS90" s="61"/>
      <c r="BAT90" s="61"/>
      <c r="BAU90" s="61"/>
      <c r="BAV90" s="61"/>
      <c r="BAW90" s="61"/>
      <c r="BAX90" s="61"/>
      <c r="BAY90" s="61"/>
      <c r="BAZ90" s="61"/>
      <c r="BBA90" s="61"/>
      <c r="BBB90" s="61"/>
      <c r="BBC90" s="61"/>
      <c r="BBD90" s="61"/>
      <c r="BBE90" s="61"/>
      <c r="BBF90" s="61"/>
      <c r="BBG90" s="61"/>
      <c r="BBH90" s="61"/>
      <c r="BBI90" s="61"/>
      <c r="BBJ90" s="61"/>
      <c r="BBK90" s="61"/>
      <c r="BBL90" s="61"/>
      <c r="BBM90" s="61"/>
      <c r="BBN90" s="61"/>
      <c r="BBO90" s="61"/>
      <c r="BBP90" s="61"/>
      <c r="BBQ90" s="61"/>
      <c r="BBR90" s="61"/>
      <c r="BBS90" s="61"/>
      <c r="BBT90" s="61"/>
      <c r="BBU90" s="61"/>
      <c r="BBV90" s="61"/>
      <c r="BBW90" s="61"/>
      <c r="BBX90" s="61"/>
      <c r="BBY90" s="61"/>
      <c r="BBZ90" s="61"/>
      <c r="BCA90" s="61"/>
      <c r="BCB90" s="61"/>
      <c r="BCC90" s="61"/>
      <c r="BCD90" s="61"/>
      <c r="BCE90" s="61"/>
      <c r="BCF90" s="61"/>
      <c r="BCG90" s="61"/>
      <c r="BCH90" s="61"/>
      <c r="BCI90" s="61"/>
      <c r="BCJ90" s="61"/>
      <c r="BCK90" s="61"/>
      <c r="BCL90" s="61"/>
      <c r="BCM90" s="61"/>
      <c r="BCN90" s="61"/>
      <c r="BCO90" s="61"/>
      <c r="BCP90" s="61"/>
      <c r="BCQ90" s="61"/>
      <c r="BCR90" s="61"/>
      <c r="BCS90" s="61"/>
      <c r="BCT90" s="61"/>
      <c r="BCU90" s="61"/>
      <c r="BCV90" s="61"/>
      <c r="BCW90" s="61"/>
      <c r="BCX90" s="61"/>
      <c r="BCY90" s="61"/>
      <c r="BCZ90" s="61"/>
      <c r="BDA90" s="61"/>
      <c r="BDB90" s="61"/>
      <c r="BDC90" s="61"/>
      <c r="BDD90" s="61"/>
      <c r="BDE90" s="61"/>
      <c r="BDF90" s="61"/>
      <c r="BDG90" s="61"/>
      <c r="BDH90" s="61"/>
      <c r="BDI90" s="61"/>
      <c r="BDJ90" s="61"/>
      <c r="BDK90" s="61"/>
      <c r="BDL90" s="61"/>
      <c r="BDM90" s="61"/>
      <c r="BDN90" s="61"/>
      <c r="BDO90" s="61"/>
      <c r="BDP90" s="61"/>
      <c r="BDQ90" s="61"/>
      <c r="BDR90" s="61"/>
      <c r="BDS90" s="61"/>
      <c r="BDT90" s="61"/>
      <c r="BDU90" s="61"/>
      <c r="BDV90" s="61"/>
      <c r="BDW90" s="61"/>
      <c r="BDX90" s="61"/>
      <c r="BDY90" s="61"/>
      <c r="BDZ90" s="61"/>
      <c r="BEA90" s="61"/>
      <c r="BEB90" s="61"/>
      <c r="BEC90" s="61"/>
      <c r="BED90" s="61"/>
      <c r="BEE90" s="61"/>
      <c r="BEF90" s="61"/>
      <c r="BEG90" s="61"/>
      <c r="BEH90" s="61"/>
      <c r="BEI90" s="61"/>
      <c r="BEJ90" s="61"/>
      <c r="BEK90" s="61"/>
      <c r="BEL90" s="61"/>
      <c r="BEM90" s="61"/>
      <c r="BEN90" s="61"/>
      <c r="BEO90" s="61"/>
      <c r="BEP90" s="61"/>
      <c r="BEQ90" s="61"/>
      <c r="BER90" s="61"/>
      <c r="BES90" s="61"/>
      <c r="BET90" s="61"/>
      <c r="BEU90" s="61"/>
      <c r="BEV90" s="61"/>
      <c r="BEW90" s="61"/>
      <c r="BEX90" s="61"/>
      <c r="BEY90" s="61"/>
      <c r="BEZ90" s="61"/>
      <c r="BFA90" s="61"/>
      <c r="BFB90" s="61"/>
      <c r="BFC90" s="61"/>
      <c r="BFD90" s="61"/>
      <c r="BFE90" s="61"/>
      <c r="BFF90" s="61"/>
      <c r="BFG90" s="61"/>
      <c r="BFH90" s="61"/>
      <c r="BFI90" s="61"/>
      <c r="BFJ90" s="61"/>
      <c r="BFK90" s="61"/>
      <c r="BFL90" s="61"/>
      <c r="BFM90" s="61"/>
      <c r="BFN90" s="61"/>
      <c r="BFO90" s="61"/>
      <c r="BFP90" s="61"/>
      <c r="BFQ90" s="61"/>
      <c r="BFR90" s="61"/>
      <c r="BFS90" s="61"/>
      <c r="BFT90" s="61"/>
      <c r="BFU90" s="61"/>
      <c r="BFV90" s="61"/>
      <c r="BFW90" s="61"/>
      <c r="BFX90" s="61"/>
      <c r="BFY90" s="61"/>
      <c r="BFZ90" s="61"/>
      <c r="BGA90" s="61"/>
      <c r="BGB90" s="61"/>
      <c r="BGC90" s="61"/>
      <c r="BGD90" s="61"/>
      <c r="BGE90" s="61"/>
      <c r="BGF90" s="61"/>
      <c r="BGG90" s="61"/>
      <c r="BGH90" s="61"/>
      <c r="BGI90" s="61"/>
      <c r="BGJ90" s="61"/>
      <c r="BGK90" s="61"/>
      <c r="BGL90" s="61"/>
      <c r="BGM90" s="61"/>
      <c r="BGN90" s="61"/>
      <c r="BGO90" s="61"/>
      <c r="BGP90" s="61"/>
      <c r="BGQ90" s="61"/>
      <c r="BGR90" s="61"/>
      <c r="BGS90" s="61"/>
      <c r="BGT90" s="61"/>
      <c r="BGU90" s="61"/>
      <c r="BGV90" s="61"/>
      <c r="BGW90" s="61"/>
      <c r="BGX90" s="61"/>
      <c r="BGY90" s="61"/>
      <c r="BGZ90" s="61"/>
      <c r="BHA90" s="61"/>
      <c r="BHB90" s="61"/>
      <c r="BHC90" s="61"/>
      <c r="BHD90" s="61"/>
      <c r="BHE90" s="61"/>
      <c r="BHF90" s="61"/>
      <c r="BHG90" s="61"/>
      <c r="BHH90" s="61"/>
      <c r="BHI90" s="61"/>
      <c r="BHJ90" s="61"/>
      <c r="BHK90" s="61"/>
      <c r="BHL90" s="61"/>
      <c r="BHM90" s="61"/>
      <c r="BHN90" s="61"/>
      <c r="BHO90" s="61"/>
      <c r="BHP90" s="61"/>
      <c r="BHQ90" s="61"/>
      <c r="BHR90" s="61"/>
      <c r="BHS90" s="61"/>
      <c r="BHT90" s="61"/>
      <c r="BHU90" s="61"/>
      <c r="BHV90" s="61"/>
      <c r="BHW90" s="61"/>
      <c r="BHX90" s="61"/>
      <c r="BHY90" s="61"/>
      <c r="BHZ90" s="61"/>
      <c r="BIA90" s="61"/>
      <c r="BIB90" s="61"/>
      <c r="BIC90" s="61"/>
      <c r="BID90" s="61"/>
      <c r="BIE90" s="61"/>
      <c r="BIF90" s="61"/>
      <c r="BIG90" s="61"/>
      <c r="BIH90" s="61"/>
      <c r="BII90" s="61"/>
      <c r="BIJ90" s="61"/>
      <c r="BIK90" s="61"/>
      <c r="BIL90" s="61"/>
      <c r="BIM90" s="61"/>
      <c r="BIN90" s="61"/>
      <c r="BIO90" s="61"/>
      <c r="BIP90" s="61"/>
      <c r="BIQ90" s="61"/>
      <c r="BIR90" s="61"/>
      <c r="BIS90" s="61"/>
      <c r="BIT90" s="61"/>
      <c r="BIU90" s="61"/>
      <c r="BIV90" s="61"/>
      <c r="BIW90" s="61"/>
      <c r="BIX90" s="61"/>
      <c r="BIY90" s="61"/>
      <c r="BIZ90" s="61"/>
      <c r="BJA90" s="61"/>
      <c r="BJB90" s="61"/>
      <c r="BJC90" s="61"/>
      <c r="BJD90" s="61"/>
      <c r="BJE90" s="61"/>
      <c r="BJF90" s="61"/>
      <c r="BJG90" s="61"/>
      <c r="BJH90" s="61"/>
      <c r="BJI90" s="61"/>
      <c r="BJJ90" s="61"/>
      <c r="BJK90" s="61"/>
      <c r="BJL90" s="61"/>
      <c r="BJM90" s="61"/>
      <c r="BJN90" s="61"/>
      <c r="BJO90" s="61"/>
      <c r="BJP90" s="61"/>
      <c r="BJQ90" s="61"/>
      <c r="BJR90" s="61"/>
      <c r="BJS90" s="61"/>
      <c r="BJT90" s="61"/>
      <c r="BJU90" s="61"/>
      <c r="BJV90" s="61"/>
      <c r="BJW90" s="61"/>
      <c r="BJX90" s="61"/>
      <c r="BJY90" s="61"/>
      <c r="BJZ90" s="61"/>
      <c r="BKA90" s="61"/>
      <c r="BKB90" s="61"/>
      <c r="BKC90" s="61"/>
      <c r="BKD90" s="61"/>
      <c r="BKE90" s="61"/>
      <c r="BKF90" s="61"/>
      <c r="BKG90" s="61"/>
      <c r="BKH90" s="61"/>
      <c r="BKI90" s="61"/>
      <c r="BKJ90" s="61"/>
      <c r="BKK90" s="61"/>
      <c r="BKL90" s="61"/>
      <c r="BKM90" s="61"/>
      <c r="BKN90" s="61"/>
      <c r="BKO90" s="61"/>
      <c r="BKP90" s="61"/>
      <c r="BKQ90" s="61"/>
      <c r="BKR90" s="61"/>
      <c r="BKS90" s="61"/>
      <c r="BKT90" s="61"/>
      <c r="BKU90" s="61"/>
      <c r="BKV90" s="61"/>
      <c r="BKW90" s="61"/>
      <c r="BKX90" s="61"/>
      <c r="BKY90" s="61"/>
      <c r="BKZ90" s="61"/>
      <c r="BLA90" s="61"/>
      <c r="BLB90" s="61"/>
      <c r="BLC90" s="61"/>
      <c r="BLD90" s="61"/>
      <c r="BLE90" s="61"/>
      <c r="BLF90" s="61"/>
      <c r="BLG90" s="61"/>
      <c r="BLH90" s="61"/>
      <c r="BLI90" s="61"/>
      <c r="BLJ90" s="61"/>
      <c r="BLK90" s="61"/>
      <c r="BLL90" s="61"/>
      <c r="BLM90" s="61"/>
      <c r="BLN90" s="61"/>
      <c r="BLO90" s="61"/>
      <c r="BLP90" s="61"/>
      <c r="BLQ90" s="61"/>
      <c r="BLR90" s="61"/>
      <c r="BLS90" s="61"/>
      <c r="BLT90" s="61"/>
      <c r="BLU90" s="61"/>
      <c r="BLV90" s="61"/>
      <c r="BLW90" s="61"/>
      <c r="BLX90" s="61"/>
      <c r="BLY90" s="61"/>
      <c r="BLZ90" s="61"/>
      <c r="BMA90" s="61"/>
      <c r="BMB90" s="61"/>
      <c r="BMC90" s="61"/>
      <c r="BMD90" s="61"/>
      <c r="BME90" s="61"/>
      <c r="BMF90" s="61"/>
      <c r="BMG90" s="61"/>
      <c r="BMH90" s="61"/>
      <c r="BMI90" s="61"/>
      <c r="BMJ90" s="61"/>
      <c r="BMK90" s="61"/>
      <c r="BML90" s="61"/>
      <c r="BMM90" s="61"/>
      <c r="BMN90" s="61"/>
      <c r="BMO90" s="61"/>
      <c r="BMP90" s="61"/>
      <c r="BMQ90" s="61"/>
      <c r="BMR90" s="61"/>
      <c r="BMS90" s="61"/>
      <c r="BMT90" s="61"/>
      <c r="BMU90" s="61"/>
      <c r="BMV90" s="61"/>
      <c r="BMW90" s="61"/>
      <c r="BMX90" s="61"/>
      <c r="BMY90" s="61"/>
      <c r="BMZ90" s="61"/>
      <c r="BNA90" s="61"/>
      <c r="BNB90" s="61"/>
      <c r="BNC90" s="61"/>
      <c r="BND90" s="61"/>
      <c r="BNE90" s="61"/>
      <c r="BNF90" s="61"/>
      <c r="BNG90" s="61"/>
      <c r="BNH90" s="61"/>
      <c r="BNI90" s="61"/>
      <c r="BNJ90" s="61"/>
      <c r="BNK90" s="61"/>
      <c r="BNL90" s="61"/>
      <c r="BNM90" s="61"/>
      <c r="BNN90" s="61"/>
      <c r="BNO90" s="61"/>
      <c r="BNP90" s="61"/>
      <c r="BNQ90" s="61"/>
      <c r="BNR90" s="61"/>
      <c r="BNS90" s="61"/>
      <c r="BNT90" s="61"/>
      <c r="BNU90" s="61"/>
      <c r="BNV90" s="61"/>
      <c r="BNW90" s="61"/>
      <c r="BNX90" s="61"/>
      <c r="BNY90" s="61"/>
      <c r="BNZ90" s="61"/>
      <c r="BOA90" s="61"/>
      <c r="BOB90" s="61"/>
      <c r="BOC90" s="61"/>
      <c r="BOD90" s="61"/>
      <c r="BOE90" s="61"/>
      <c r="BOF90" s="61"/>
      <c r="BOG90" s="61"/>
      <c r="BOH90" s="61"/>
      <c r="BOI90" s="61"/>
      <c r="BOJ90" s="61"/>
      <c r="BOK90" s="61"/>
      <c r="BOL90" s="61"/>
      <c r="BOM90" s="61"/>
      <c r="BON90" s="61"/>
      <c r="BOO90" s="61"/>
      <c r="BOP90" s="61"/>
      <c r="BOQ90" s="61"/>
      <c r="BOR90" s="61"/>
      <c r="BOS90" s="61"/>
      <c r="BOT90" s="61"/>
      <c r="BOU90" s="61"/>
      <c r="BOV90" s="61"/>
      <c r="BOW90" s="61"/>
      <c r="BOX90" s="61"/>
      <c r="BOY90" s="61"/>
      <c r="BOZ90" s="61"/>
      <c r="BPA90" s="61"/>
      <c r="BPB90" s="61"/>
      <c r="BPC90" s="61"/>
      <c r="BPD90" s="61"/>
      <c r="BPE90" s="61"/>
      <c r="BPF90" s="61"/>
      <c r="BPG90" s="61"/>
      <c r="BPH90" s="61"/>
      <c r="BPI90" s="61"/>
      <c r="BPJ90" s="61"/>
      <c r="BPK90" s="61"/>
      <c r="BPL90" s="61"/>
      <c r="BPM90" s="61"/>
      <c r="BPN90" s="61"/>
      <c r="BPO90" s="61"/>
      <c r="BPP90" s="61"/>
      <c r="BPQ90" s="61"/>
      <c r="BPR90" s="61"/>
      <c r="BPS90" s="61"/>
      <c r="BPT90" s="61"/>
      <c r="BPU90" s="61"/>
      <c r="BPV90" s="61"/>
      <c r="BPW90" s="61"/>
      <c r="BPX90" s="61"/>
      <c r="BPY90" s="61"/>
      <c r="BPZ90" s="61"/>
      <c r="BQA90" s="61"/>
      <c r="BQB90" s="61"/>
      <c r="BQC90" s="61"/>
      <c r="BQD90" s="61"/>
      <c r="BQE90" s="61"/>
      <c r="BQF90" s="61"/>
      <c r="BQG90" s="61"/>
      <c r="BQH90" s="61"/>
      <c r="BQI90" s="61"/>
      <c r="BQJ90" s="61"/>
      <c r="BQK90" s="61"/>
      <c r="BQL90" s="61"/>
      <c r="BQM90" s="61"/>
      <c r="BQN90" s="61"/>
      <c r="BQO90" s="61"/>
      <c r="BQP90" s="61"/>
      <c r="BQQ90" s="61"/>
      <c r="BQR90" s="61"/>
      <c r="BQS90" s="61"/>
      <c r="BQT90" s="61"/>
      <c r="BQU90" s="61"/>
      <c r="BQV90" s="61"/>
      <c r="BQW90" s="61"/>
      <c r="BQX90" s="61"/>
      <c r="BQY90" s="61"/>
      <c r="BQZ90" s="61"/>
      <c r="BRA90" s="61"/>
      <c r="BRB90" s="61"/>
      <c r="BRC90" s="61"/>
      <c r="BRD90" s="61"/>
      <c r="BRE90" s="61"/>
      <c r="BRF90" s="61"/>
      <c r="BRG90" s="61"/>
      <c r="BRH90" s="61"/>
      <c r="BRI90" s="61"/>
      <c r="BRJ90" s="61"/>
      <c r="BRK90" s="61"/>
      <c r="BRL90" s="61"/>
      <c r="BRM90" s="61"/>
      <c r="BRN90" s="61"/>
      <c r="BRO90" s="61"/>
      <c r="BRP90" s="61"/>
      <c r="BRQ90" s="61"/>
      <c r="BRR90" s="61"/>
      <c r="BRS90" s="61"/>
      <c r="BRT90" s="61"/>
      <c r="BRU90" s="61"/>
      <c r="BRV90" s="61"/>
      <c r="BRW90" s="61"/>
      <c r="BRX90" s="61"/>
      <c r="BRY90" s="61"/>
      <c r="BRZ90" s="61"/>
      <c r="BSA90" s="61"/>
      <c r="BSB90" s="61"/>
      <c r="BSC90" s="61"/>
      <c r="BSD90" s="61"/>
      <c r="BSE90" s="61"/>
      <c r="BSF90" s="61"/>
      <c r="BSG90" s="61"/>
      <c r="BSH90" s="61"/>
      <c r="BSI90" s="61"/>
      <c r="BSJ90" s="61"/>
      <c r="BSK90" s="61"/>
      <c r="BSL90" s="61"/>
      <c r="BSM90" s="61"/>
      <c r="BSN90" s="61"/>
      <c r="BSO90" s="61"/>
      <c r="BSP90" s="61"/>
      <c r="BSQ90" s="61"/>
      <c r="BSR90" s="61"/>
      <c r="BSS90" s="61"/>
      <c r="BST90" s="61"/>
      <c r="BSU90" s="61"/>
      <c r="BSV90" s="61"/>
      <c r="BSW90" s="61"/>
      <c r="BSX90" s="61"/>
      <c r="BSY90" s="61"/>
      <c r="BSZ90" s="61"/>
      <c r="BTA90" s="61"/>
      <c r="BTB90" s="61"/>
      <c r="BTC90" s="61"/>
      <c r="BTD90" s="61"/>
      <c r="BTE90" s="61"/>
      <c r="BTF90" s="61"/>
      <c r="BTG90" s="61"/>
      <c r="BTH90" s="61"/>
      <c r="BTI90" s="61"/>
      <c r="BTJ90" s="61"/>
      <c r="BTK90" s="61"/>
      <c r="BTL90" s="61"/>
      <c r="BTM90" s="61"/>
      <c r="BTN90" s="61"/>
      <c r="BTO90" s="61"/>
      <c r="BTP90" s="61"/>
      <c r="BTQ90" s="61"/>
      <c r="BTR90" s="61"/>
      <c r="BTS90" s="61"/>
      <c r="BTT90" s="61"/>
      <c r="BTU90" s="61"/>
      <c r="BTV90" s="61"/>
      <c r="BTW90" s="61"/>
      <c r="BTX90" s="61"/>
      <c r="BTY90" s="61"/>
      <c r="BTZ90" s="61"/>
      <c r="BUA90" s="61"/>
      <c r="BUB90" s="61"/>
      <c r="BUC90" s="61"/>
      <c r="BUD90" s="61"/>
      <c r="BUE90" s="61"/>
      <c r="BUF90" s="61"/>
      <c r="BUG90" s="61"/>
      <c r="BUH90" s="61"/>
      <c r="BUI90" s="61"/>
      <c r="BUJ90" s="61"/>
      <c r="BUK90" s="61"/>
      <c r="BUL90" s="61"/>
      <c r="BUM90" s="61"/>
      <c r="BUN90" s="61"/>
      <c r="BUO90" s="61"/>
      <c r="BUP90" s="61"/>
      <c r="BUQ90" s="61"/>
      <c r="BUR90" s="61"/>
      <c r="BUS90" s="61"/>
      <c r="BUT90" s="61"/>
      <c r="BUU90" s="61"/>
      <c r="BUV90" s="61"/>
      <c r="BUW90" s="61"/>
      <c r="BUX90" s="61"/>
      <c r="BUY90" s="61"/>
      <c r="BUZ90" s="61"/>
      <c r="BVA90" s="61"/>
      <c r="BVB90" s="61"/>
      <c r="BVC90" s="61"/>
      <c r="BVD90" s="61"/>
      <c r="BVE90" s="61"/>
      <c r="BVF90" s="61"/>
      <c r="BVG90" s="61"/>
      <c r="BVH90" s="61"/>
      <c r="BVI90" s="61"/>
      <c r="BVJ90" s="61"/>
      <c r="BVK90" s="61"/>
      <c r="BVL90" s="61"/>
      <c r="BVM90" s="61"/>
      <c r="BVN90" s="61"/>
      <c r="BVO90" s="61"/>
      <c r="BVP90" s="61"/>
      <c r="BVQ90" s="61"/>
      <c r="BVR90" s="61"/>
      <c r="BVS90" s="61"/>
      <c r="BVT90" s="61"/>
      <c r="BVU90" s="61"/>
      <c r="BVV90" s="61"/>
      <c r="BVW90" s="61"/>
      <c r="BVX90" s="61"/>
      <c r="BVY90" s="61"/>
      <c r="BVZ90" s="61"/>
      <c r="BWA90" s="61"/>
      <c r="BWB90" s="61"/>
      <c r="BWC90" s="61"/>
      <c r="BWD90" s="61"/>
      <c r="BWE90" s="61"/>
      <c r="BWF90" s="61"/>
      <c r="BWG90" s="61"/>
      <c r="BWH90" s="61"/>
      <c r="BWI90" s="61"/>
      <c r="BWJ90" s="61"/>
      <c r="BWK90" s="61"/>
      <c r="BWL90" s="61"/>
      <c r="BWM90" s="61"/>
      <c r="BWN90" s="61"/>
      <c r="BWO90" s="61"/>
      <c r="BWP90" s="61"/>
      <c r="BWQ90" s="61"/>
      <c r="BWR90" s="61"/>
      <c r="BWS90" s="61"/>
      <c r="BWT90" s="61"/>
      <c r="BWU90" s="61"/>
      <c r="BWV90" s="61"/>
      <c r="BWW90" s="61"/>
      <c r="BWX90" s="61"/>
      <c r="BWY90" s="61"/>
      <c r="BWZ90" s="61"/>
      <c r="BXA90" s="61"/>
      <c r="BXB90" s="61"/>
      <c r="BXC90" s="61"/>
      <c r="BXD90" s="61"/>
      <c r="BXE90" s="61"/>
      <c r="BXF90" s="61"/>
      <c r="BXG90" s="61"/>
      <c r="BXH90" s="61"/>
      <c r="BXI90" s="61"/>
      <c r="BXJ90" s="61"/>
      <c r="BXK90" s="61"/>
      <c r="BXL90" s="61"/>
      <c r="BXM90" s="61"/>
      <c r="BXN90" s="61"/>
      <c r="BXO90" s="61"/>
      <c r="BXP90" s="61"/>
      <c r="BXQ90" s="61"/>
      <c r="BXR90" s="61"/>
      <c r="BXS90" s="61"/>
      <c r="BXT90" s="61"/>
      <c r="BXU90" s="61"/>
      <c r="BXV90" s="61"/>
      <c r="BXW90" s="61"/>
      <c r="BXX90" s="61"/>
      <c r="BXY90" s="61"/>
      <c r="BXZ90" s="61"/>
      <c r="BYA90" s="61"/>
      <c r="BYB90" s="61"/>
      <c r="BYC90" s="61"/>
      <c r="BYD90" s="61"/>
      <c r="BYE90" s="61"/>
      <c r="BYF90" s="61"/>
      <c r="BYG90" s="61"/>
      <c r="BYH90" s="61"/>
      <c r="BYI90" s="61"/>
      <c r="BYJ90" s="61"/>
      <c r="BYK90" s="61"/>
      <c r="BYL90" s="61"/>
      <c r="BYM90" s="61"/>
      <c r="BYN90" s="61"/>
      <c r="BYO90" s="61"/>
      <c r="BYP90" s="61"/>
      <c r="BYQ90" s="61"/>
      <c r="BYR90" s="61"/>
      <c r="BYS90" s="61"/>
      <c r="BYT90" s="61"/>
      <c r="BYU90" s="61"/>
      <c r="BYV90" s="61"/>
      <c r="BYW90" s="61"/>
      <c r="BYX90" s="61"/>
      <c r="BYY90" s="61"/>
      <c r="BYZ90" s="61"/>
      <c r="BZA90" s="61"/>
      <c r="BZB90" s="61"/>
      <c r="BZC90" s="61"/>
      <c r="BZD90" s="61"/>
      <c r="BZE90" s="61"/>
      <c r="BZF90" s="61"/>
      <c r="BZG90" s="61"/>
      <c r="BZH90" s="61"/>
      <c r="BZI90" s="61"/>
      <c r="BZJ90" s="61"/>
      <c r="BZK90" s="61"/>
      <c r="BZL90" s="61"/>
      <c r="BZM90" s="61"/>
      <c r="BZN90" s="61"/>
      <c r="BZO90" s="61"/>
      <c r="BZP90" s="61"/>
      <c r="BZQ90" s="61"/>
      <c r="BZR90" s="61"/>
      <c r="BZS90" s="61"/>
      <c r="BZT90" s="61"/>
      <c r="BZU90" s="61"/>
      <c r="BZV90" s="61"/>
      <c r="BZW90" s="61"/>
      <c r="BZX90" s="61"/>
      <c r="BZY90" s="61"/>
      <c r="BZZ90" s="61"/>
      <c r="CAA90" s="61"/>
      <c r="CAB90" s="61"/>
      <c r="CAC90" s="61"/>
      <c r="CAD90" s="61"/>
      <c r="CAE90" s="61"/>
      <c r="CAF90" s="61"/>
      <c r="CAG90" s="61"/>
      <c r="CAH90" s="61"/>
      <c r="CAI90" s="61"/>
      <c r="CAJ90" s="61"/>
      <c r="CAK90" s="61"/>
      <c r="CAL90" s="61"/>
      <c r="CAM90" s="61"/>
      <c r="CAN90" s="61"/>
      <c r="CAO90" s="61"/>
      <c r="CAP90" s="61"/>
      <c r="CAQ90" s="61"/>
      <c r="CAR90" s="61"/>
      <c r="CAS90" s="61"/>
      <c r="CAT90" s="61"/>
      <c r="CAU90" s="61"/>
      <c r="CAV90" s="61"/>
      <c r="CAW90" s="61"/>
      <c r="CAX90" s="61"/>
      <c r="CAY90" s="61"/>
      <c r="CAZ90" s="61"/>
      <c r="CBA90" s="61"/>
      <c r="CBB90" s="61"/>
      <c r="CBC90" s="61"/>
      <c r="CBD90" s="61"/>
      <c r="CBE90" s="61"/>
      <c r="CBF90" s="61"/>
      <c r="CBG90" s="61"/>
      <c r="CBH90" s="61"/>
      <c r="CBI90" s="61"/>
      <c r="CBJ90" s="61"/>
      <c r="CBK90" s="61"/>
      <c r="CBL90" s="61"/>
      <c r="CBM90" s="61"/>
      <c r="CBN90" s="61"/>
      <c r="CBO90" s="61"/>
    </row>
    <row r="91" spans="1:2095" s="24" customFormat="1" ht="31.5">
      <c r="A91" s="85"/>
      <c r="B91" s="86" t="s">
        <v>115</v>
      </c>
      <c r="C91" s="85">
        <v>2020</v>
      </c>
      <c r="D91" s="85">
        <v>2026</v>
      </c>
      <c r="E91" s="86"/>
      <c r="F91" s="74" t="s">
        <v>41</v>
      </c>
      <c r="G91" s="5">
        <f>K91+H91+I91+J91+N91+L91+M91</f>
        <v>8960245.4100000001</v>
      </c>
      <c r="H91" s="5">
        <f t="shared" ref="H91:N91" si="39">H92</f>
        <v>0</v>
      </c>
      <c r="I91" s="5">
        <f t="shared" si="39"/>
        <v>0</v>
      </c>
      <c r="J91" s="5">
        <f t="shared" si="39"/>
        <v>0</v>
      </c>
      <c r="K91" s="5">
        <f>K92+K93</f>
        <v>8960245.4100000001</v>
      </c>
      <c r="L91" s="5">
        <f t="shared" si="39"/>
        <v>0</v>
      </c>
      <c r="M91" s="5">
        <f t="shared" si="39"/>
        <v>0</v>
      </c>
      <c r="N91" s="5">
        <f t="shared" si="39"/>
        <v>0</v>
      </c>
      <c r="O91" s="76" t="s">
        <v>95</v>
      </c>
      <c r="P91" s="76" t="s">
        <v>93</v>
      </c>
      <c r="Q91" s="76">
        <v>1</v>
      </c>
      <c r="R91" s="76">
        <v>0</v>
      </c>
      <c r="S91" s="76">
        <v>0</v>
      </c>
      <c r="T91" s="76">
        <v>0</v>
      </c>
      <c r="U91" s="76">
        <v>1</v>
      </c>
      <c r="V91" s="76">
        <v>0</v>
      </c>
      <c r="W91" s="76">
        <v>0</v>
      </c>
      <c r="X91" s="75">
        <v>0</v>
      </c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  <c r="AML91" s="60"/>
      <c r="AMM91" s="60"/>
      <c r="AMN91" s="60"/>
      <c r="AMO91" s="60"/>
      <c r="AMP91" s="60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60"/>
      <c r="ANB91" s="60"/>
      <c r="ANC91" s="60"/>
      <c r="AND91" s="60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60"/>
      <c r="ANP91" s="60"/>
      <c r="ANQ91" s="60"/>
      <c r="ANR91" s="60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60"/>
      <c r="AOD91" s="60"/>
      <c r="AOE91" s="60"/>
      <c r="AOF91" s="60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60"/>
      <c r="AOR91" s="60"/>
      <c r="AOS91" s="60"/>
      <c r="AOT91" s="60"/>
      <c r="AOU91" s="60"/>
      <c r="AOV91" s="60"/>
      <c r="AOW91" s="60"/>
      <c r="AOX91" s="60"/>
      <c r="AOY91" s="60"/>
      <c r="AOZ91" s="60"/>
      <c r="APA91" s="60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60"/>
      <c r="APM91" s="60"/>
      <c r="APN91" s="60"/>
      <c r="APO91" s="60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60"/>
      <c r="AQA91" s="60"/>
      <c r="AQB91" s="60"/>
      <c r="AQC91" s="60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60"/>
      <c r="AQO91" s="60"/>
      <c r="AQP91" s="60"/>
      <c r="AQQ91" s="60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60"/>
      <c r="ARC91" s="60"/>
      <c r="ARD91" s="60"/>
      <c r="ARE91" s="60"/>
      <c r="ARF91" s="60"/>
      <c r="ARG91" s="60"/>
      <c r="ARH91" s="60"/>
      <c r="ARI91" s="60"/>
      <c r="ARJ91" s="60"/>
      <c r="ARK91" s="60"/>
      <c r="ARL91" s="60"/>
      <c r="ARM91" s="60"/>
      <c r="ARN91" s="60"/>
      <c r="ARO91" s="60"/>
      <c r="ARP91" s="60"/>
      <c r="ARQ91" s="60"/>
      <c r="ARR91" s="60"/>
      <c r="ARS91" s="60"/>
      <c r="ART91" s="60"/>
      <c r="ARU91" s="60"/>
      <c r="ARV91" s="60"/>
      <c r="ARW91" s="60"/>
      <c r="ARX91" s="60"/>
      <c r="ARY91" s="60"/>
      <c r="ARZ91" s="60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60"/>
      <c r="ASL91" s="60"/>
      <c r="ASM91" s="60"/>
      <c r="ASN91" s="60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60"/>
      <c r="ASZ91" s="60"/>
      <c r="ATA91" s="60"/>
      <c r="ATB91" s="60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60"/>
      <c r="ATN91" s="60"/>
      <c r="ATO91" s="60"/>
      <c r="ATP91" s="60"/>
      <c r="ATQ91" s="60"/>
      <c r="ATR91" s="60"/>
      <c r="ATS91" s="60"/>
      <c r="ATT91" s="60"/>
      <c r="ATU91" s="60"/>
      <c r="ATV91" s="60"/>
      <c r="ATW91" s="60"/>
      <c r="ATX91" s="60"/>
      <c r="ATY91" s="60"/>
      <c r="ATZ91" s="60"/>
      <c r="AUA91" s="60"/>
      <c r="AUB91" s="60"/>
      <c r="AUC91" s="60"/>
      <c r="AUD91" s="60"/>
      <c r="AUE91" s="60"/>
      <c r="AUF91" s="60"/>
      <c r="AUG91" s="60"/>
      <c r="AUH91" s="60"/>
      <c r="AUI91" s="60"/>
      <c r="AUJ91" s="60"/>
      <c r="AUK91" s="60"/>
      <c r="AUL91" s="60"/>
      <c r="AUM91" s="60"/>
      <c r="AUN91" s="60"/>
      <c r="AUO91" s="60"/>
      <c r="AUP91" s="60"/>
      <c r="AUQ91" s="60"/>
      <c r="AUR91" s="60"/>
      <c r="AUS91" s="60"/>
      <c r="AUT91" s="60"/>
      <c r="AUU91" s="60"/>
      <c r="AUV91" s="60"/>
      <c r="AUW91" s="60"/>
      <c r="AUX91" s="60"/>
      <c r="AUY91" s="60"/>
      <c r="AUZ91" s="60"/>
      <c r="AVA91" s="60"/>
      <c r="AVB91" s="60"/>
      <c r="AVC91" s="60"/>
      <c r="AVD91" s="60"/>
      <c r="AVE91" s="60"/>
      <c r="AVF91" s="60"/>
      <c r="AVG91" s="60"/>
      <c r="AVH91" s="60"/>
      <c r="AVI91" s="60"/>
      <c r="AVJ91" s="60"/>
      <c r="AVK91" s="60"/>
      <c r="AVL91" s="60"/>
      <c r="AVM91" s="60"/>
      <c r="AVN91" s="60"/>
      <c r="AVO91" s="60"/>
      <c r="AVP91" s="60"/>
      <c r="AVQ91" s="60"/>
      <c r="AVR91" s="60"/>
      <c r="AVS91" s="60"/>
      <c r="AVT91" s="60"/>
      <c r="AVU91" s="60"/>
      <c r="AVV91" s="60"/>
      <c r="AVW91" s="60"/>
      <c r="AVX91" s="60"/>
      <c r="AVY91" s="60"/>
      <c r="AVZ91" s="60"/>
      <c r="AWA91" s="60"/>
      <c r="AWB91" s="60"/>
      <c r="AWC91" s="60"/>
      <c r="AWD91" s="60"/>
      <c r="AWE91" s="60"/>
      <c r="AWF91" s="60"/>
      <c r="AWG91" s="60"/>
      <c r="AWH91" s="60"/>
      <c r="AWI91" s="60"/>
      <c r="AWJ91" s="60"/>
      <c r="AWK91" s="60"/>
      <c r="AWL91" s="60"/>
      <c r="AWM91" s="60"/>
      <c r="AWN91" s="60"/>
      <c r="AWO91" s="60"/>
      <c r="AWP91" s="60"/>
      <c r="AWQ91" s="60"/>
      <c r="AWR91" s="60"/>
      <c r="AWS91" s="60"/>
      <c r="AWT91" s="60"/>
      <c r="AWU91" s="60"/>
      <c r="AWV91" s="60"/>
      <c r="AWW91" s="60"/>
      <c r="AWX91" s="60"/>
      <c r="AWY91" s="60"/>
      <c r="AWZ91" s="60"/>
      <c r="AXA91" s="60"/>
      <c r="AXB91" s="60"/>
      <c r="AXC91" s="60"/>
      <c r="AXD91" s="60"/>
      <c r="AXE91" s="60"/>
      <c r="AXF91" s="60"/>
      <c r="AXG91" s="60"/>
      <c r="AXH91" s="60"/>
      <c r="AXI91" s="60"/>
      <c r="AXJ91" s="60"/>
      <c r="AXK91" s="60"/>
      <c r="AXL91" s="60"/>
      <c r="AXM91" s="60"/>
      <c r="AXN91" s="60"/>
      <c r="AXO91" s="60"/>
      <c r="AXP91" s="60"/>
      <c r="AXQ91" s="60"/>
      <c r="AXR91" s="60"/>
      <c r="AXS91" s="60"/>
      <c r="AXT91" s="60"/>
      <c r="AXU91" s="60"/>
      <c r="AXV91" s="60"/>
      <c r="AXW91" s="60"/>
      <c r="AXX91" s="60"/>
      <c r="AXY91" s="60"/>
      <c r="AXZ91" s="60"/>
      <c r="AYA91" s="60"/>
      <c r="AYB91" s="60"/>
      <c r="AYC91" s="60"/>
      <c r="AYD91" s="60"/>
      <c r="AYE91" s="60"/>
      <c r="AYF91" s="60"/>
      <c r="AYG91" s="60"/>
      <c r="AYH91" s="60"/>
      <c r="AYI91" s="60"/>
      <c r="AYJ91" s="60"/>
      <c r="AYK91" s="60"/>
      <c r="AYL91" s="60"/>
      <c r="AYM91" s="60"/>
      <c r="AYN91" s="60"/>
      <c r="AYO91" s="60"/>
      <c r="AYP91" s="60"/>
      <c r="AYQ91" s="60"/>
      <c r="AYR91" s="60"/>
      <c r="AYS91" s="60"/>
      <c r="AYT91" s="60"/>
      <c r="AYU91" s="60"/>
      <c r="AYV91" s="60"/>
      <c r="AYW91" s="60"/>
      <c r="AYX91" s="60"/>
      <c r="AYY91" s="60"/>
      <c r="AYZ91" s="60"/>
      <c r="AZA91" s="60"/>
      <c r="AZB91" s="60"/>
      <c r="AZC91" s="60"/>
      <c r="AZD91" s="60"/>
      <c r="AZE91" s="60"/>
      <c r="AZF91" s="60"/>
      <c r="AZG91" s="60"/>
      <c r="AZH91" s="60"/>
      <c r="AZI91" s="60"/>
      <c r="AZJ91" s="60"/>
      <c r="AZK91" s="60"/>
      <c r="AZL91" s="60"/>
      <c r="AZM91" s="60"/>
      <c r="AZN91" s="60"/>
      <c r="AZO91" s="60"/>
      <c r="AZP91" s="60"/>
      <c r="AZQ91" s="60"/>
      <c r="AZR91" s="60"/>
      <c r="AZS91" s="60"/>
      <c r="AZT91" s="60"/>
      <c r="AZU91" s="60"/>
      <c r="AZV91" s="60"/>
      <c r="AZW91" s="60"/>
      <c r="AZX91" s="60"/>
      <c r="AZY91" s="60"/>
      <c r="AZZ91" s="60"/>
      <c r="BAA91" s="60"/>
      <c r="BAB91" s="60"/>
      <c r="BAC91" s="60"/>
      <c r="BAD91" s="60"/>
      <c r="BAE91" s="60"/>
      <c r="BAF91" s="60"/>
      <c r="BAG91" s="60"/>
      <c r="BAH91" s="60"/>
      <c r="BAI91" s="60"/>
      <c r="BAJ91" s="60"/>
      <c r="BAK91" s="60"/>
      <c r="BAL91" s="60"/>
      <c r="BAM91" s="60"/>
      <c r="BAN91" s="60"/>
      <c r="BAO91" s="60"/>
      <c r="BAP91" s="60"/>
      <c r="BAQ91" s="60"/>
      <c r="BAR91" s="60"/>
      <c r="BAS91" s="60"/>
      <c r="BAT91" s="60"/>
      <c r="BAU91" s="60"/>
      <c r="BAV91" s="60"/>
      <c r="BAW91" s="60"/>
      <c r="BAX91" s="60"/>
      <c r="BAY91" s="60"/>
      <c r="BAZ91" s="60"/>
      <c r="BBA91" s="60"/>
      <c r="BBB91" s="60"/>
      <c r="BBC91" s="60"/>
      <c r="BBD91" s="60"/>
      <c r="BBE91" s="60"/>
      <c r="BBF91" s="60"/>
      <c r="BBG91" s="60"/>
      <c r="BBH91" s="60"/>
      <c r="BBI91" s="60"/>
      <c r="BBJ91" s="60"/>
      <c r="BBK91" s="60"/>
      <c r="BBL91" s="60"/>
      <c r="BBM91" s="60"/>
      <c r="BBN91" s="60"/>
      <c r="BBO91" s="60"/>
      <c r="BBP91" s="60"/>
      <c r="BBQ91" s="60"/>
      <c r="BBR91" s="60"/>
      <c r="BBS91" s="60"/>
      <c r="BBT91" s="60"/>
      <c r="BBU91" s="60"/>
      <c r="BBV91" s="60"/>
      <c r="BBW91" s="60"/>
      <c r="BBX91" s="60"/>
      <c r="BBY91" s="60"/>
      <c r="BBZ91" s="60"/>
      <c r="BCA91" s="60"/>
      <c r="BCB91" s="60"/>
      <c r="BCC91" s="60"/>
      <c r="BCD91" s="60"/>
      <c r="BCE91" s="60"/>
      <c r="BCF91" s="60"/>
      <c r="BCG91" s="60"/>
      <c r="BCH91" s="60"/>
      <c r="BCI91" s="60"/>
      <c r="BCJ91" s="60"/>
      <c r="BCK91" s="60"/>
      <c r="BCL91" s="60"/>
      <c r="BCM91" s="60"/>
      <c r="BCN91" s="60"/>
      <c r="BCO91" s="60"/>
      <c r="BCP91" s="60"/>
      <c r="BCQ91" s="60"/>
      <c r="BCR91" s="60"/>
      <c r="BCS91" s="60"/>
      <c r="BCT91" s="60"/>
      <c r="BCU91" s="60"/>
      <c r="BCV91" s="60"/>
      <c r="BCW91" s="60"/>
      <c r="BCX91" s="60"/>
      <c r="BCY91" s="60"/>
      <c r="BCZ91" s="60"/>
      <c r="BDA91" s="60"/>
      <c r="BDB91" s="60"/>
      <c r="BDC91" s="60"/>
      <c r="BDD91" s="60"/>
      <c r="BDE91" s="60"/>
      <c r="BDF91" s="60"/>
      <c r="BDG91" s="60"/>
      <c r="BDH91" s="60"/>
      <c r="BDI91" s="60"/>
      <c r="BDJ91" s="60"/>
      <c r="BDK91" s="60"/>
      <c r="BDL91" s="60"/>
      <c r="BDM91" s="60"/>
      <c r="BDN91" s="60"/>
      <c r="BDO91" s="60"/>
      <c r="BDP91" s="60"/>
      <c r="BDQ91" s="60"/>
      <c r="BDR91" s="60"/>
      <c r="BDS91" s="60"/>
      <c r="BDT91" s="60"/>
      <c r="BDU91" s="60"/>
      <c r="BDV91" s="60"/>
      <c r="BDW91" s="60"/>
      <c r="BDX91" s="60"/>
      <c r="BDY91" s="60"/>
      <c r="BDZ91" s="60"/>
      <c r="BEA91" s="60"/>
      <c r="BEB91" s="60"/>
      <c r="BEC91" s="60"/>
      <c r="BED91" s="60"/>
      <c r="BEE91" s="60"/>
      <c r="BEF91" s="60"/>
      <c r="BEG91" s="60"/>
      <c r="BEH91" s="60"/>
      <c r="BEI91" s="60"/>
      <c r="BEJ91" s="60"/>
      <c r="BEK91" s="60"/>
      <c r="BEL91" s="60"/>
      <c r="BEM91" s="60"/>
      <c r="BEN91" s="60"/>
      <c r="BEO91" s="60"/>
      <c r="BEP91" s="60"/>
      <c r="BEQ91" s="60"/>
      <c r="BER91" s="60"/>
      <c r="BES91" s="60"/>
      <c r="BET91" s="60"/>
      <c r="BEU91" s="60"/>
      <c r="BEV91" s="60"/>
      <c r="BEW91" s="60"/>
      <c r="BEX91" s="60"/>
      <c r="BEY91" s="60"/>
      <c r="BEZ91" s="60"/>
      <c r="BFA91" s="60"/>
      <c r="BFB91" s="60"/>
      <c r="BFC91" s="60"/>
      <c r="BFD91" s="60"/>
      <c r="BFE91" s="60"/>
      <c r="BFF91" s="60"/>
      <c r="BFG91" s="60"/>
      <c r="BFH91" s="60"/>
      <c r="BFI91" s="60"/>
      <c r="BFJ91" s="60"/>
      <c r="BFK91" s="60"/>
      <c r="BFL91" s="60"/>
      <c r="BFM91" s="60"/>
      <c r="BFN91" s="60"/>
      <c r="BFO91" s="60"/>
      <c r="BFP91" s="60"/>
      <c r="BFQ91" s="60"/>
      <c r="BFR91" s="60"/>
      <c r="BFS91" s="60"/>
      <c r="BFT91" s="60"/>
      <c r="BFU91" s="60"/>
      <c r="BFV91" s="60"/>
      <c r="BFW91" s="60"/>
      <c r="BFX91" s="60"/>
      <c r="BFY91" s="60"/>
      <c r="BFZ91" s="60"/>
      <c r="BGA91" s="60"/>
      <c r="BGB91" s="60"/>
      <c r="BGC91" s="60"/>
      <c r="BGD91" s="60"/>
      <c r="BGE91" s="60"/>
      <c r="BGF91" s="60"/>
      <c r="BGG91" s="60"/>
      <c r="BGH91" s="60"/>
      <c r="BGI91" s="60"/>
      <c r="BGJ91" s="60"/>
      <c r="BGK91" s="60"/>
      <c r="BGL91" s="60"/>
      <c r="BGM91" s="60"/>
      <c r="BGN91" s="60"/>
      <c r="BGO91" s="60"/>
      <c r="BGP91" s="60"/>
      <c r="BGQ91" s="60"/>
      <c r="BGR91" s="60"/>
      <c r="BGS91" s="60"/>
      <c r="BGT91" s="60"/>
      <c r="BGU91" s="60"/>
      <c r="BGV91" s="60"/>
      <c r="BGW91" s="60"/>
      <c r="BGX91" s="60"/>
      <c r="BGY91" s="60"/>
      <c r="BGZ91" s="60"/>
      <c r="BHA91" s="60"/>
      <c r="BHB91" s="60"/>
      <c r="BHC91" s="60"/>
      <c r="BHD91" s="60"/>
      <c r="BHE91" s="60"/>
      <c r="BHF91" s="60"/>
      <c r="BHG91" s="60"/>
      <c r="BHH91" s="60"/>
      <c r="BHI91" s="60"/>
      <c r="BHJ91" s="60"/>
      <c r="BHK91" s="60"/>
      <c r="BHL91" s="60"/>
      <c r="BHM91" s="60"/>
      <c r="BHN91" s="60"/>
      <c r="BHO91" s="60"/>
      <c r="BHP91" s="60"/>
      <c r="BHQ91" s="60"/>
      <c r="BHR91" s="60"/>
      <c r="BHS91" s="60"/>
      <c r="BHT91" s="60"/>
      <c r="BHU91" s="60"/>
      <c r="BHV91" s="60"/>
      <c r="BHW91" s="60"/>
      <c r="BHX91" s="60"/>
      <c r="BHY91" s="60"/>
      <c r="BHZ91" s="60"/>
      <c r="BIA91" s="60"/>
      <c r="BIB91" s="60"/>
      <c r="BIC91" s="60"/>
      <c r="BID91" s="60"/>
      <c r="BIE91" s="60"/>
      <c r="BIF91" s="60"/>
      <c r="BIG91" s="60"/>
      <c r="BIH91" s="60"/>
      <c r="BII91" s="60"/>
      <c r="BIJ91" s="60"/>
      <c r="BIK91" s="60"/>
      <c r="BIL91" s="60"/>
      <c r="BIM91" s="60"/>
      <c r="BIN91" s="60"/>
      <c r="BIO91" s="60"/>
      <c r="BIP91" s="60"/>
      <c r="BIQ91" s="60"/>
      <c r="BIR91" s="60"/>
      <c r="BIS91" s="60"/>
      <c r="BIT91" s="60"/>
      <c r="BIU91" s="60"/>
      <c r="BIV91" s="60"/>
      <c r="BIW91" s="60"/>
      <c r="BIX91" s="60"/>
      <c r="BIY91" s="60"/>
      <c r="BIZ91" s="60"/>
      <c r="BJA91" s="60"/>
      <c r="BJB91" s="60"/>
      <c r="BJC91" s="60"/>
      <c r="BJD91" s="60"/>
      <c r="BJE91" s="60"/>
      <c r="BJF91" s="60"/>
      <c r="BJG91" s="60"/>
      <c r="BJH91" s="60"/>
      <c r="BJI91" s="60"/>
      <c r="BJJ91" s="60"/>
      <c r="BJK91" s="60"/>
      <c r="BJL91" s="60"/>
      <c r="BJM91" s="60"/>
      <c r="BJN91" s="60"/>
      <c r="BJO91" s="60"/>
      <c r="BJP91" s="60"/>
      <c r="BJQ91" s="60"/>
      <c r="BJR91" s="60"/>
      <c r="BJS91" s="60"/>
      <c r="BJT91" s="60"/>
      <c r="BJU91" s="60"/>
      <c r="BJV91" s="60"/>
      <c r="BJW91" s="60"/>
      <c r="BJX91" s="60"/>
      <c r="BJY91" s="60"/>
      <c r="BJZ91" s="60"/>
      <c r="BKA91" s="60"/>
      <c r="BKB91" s="60"/>
      <c r="BKC91" s="60"/>
      <c r="BKD91" s="60"/>
      <c r="BKE91" s="60"/>
      <c r="BKF91" s="60"/>
      <c r="BKG91" s="60"/>
      <c r="BKH91" s="60"/>
      <c r="BKI91" s="60"/>
      <c r="BKJ91" s="60"/>
      <c r="BKK91" s="60"/>
      <c r="BKL91" s="60"/>
      <c r="BKM91" s="60"/>
      <c r="BKN91" s="60"/>
      <c r="BKO91" s="60"/>
      <c r="BKP91" s="60"/>
      <c r="BKQ91" s="60"/>
      <c r="BKR91" s="60"/>
      <c r="BKS91" s="60"/>
      <c r="BKT91" s="60"/>
      <c r="BKU91" s="60"/>
      <c r="BKV91" s="60"/>
      <c r="BKW91" s="60"/>
      <c r="BKX91" s="60"/>
      <c r="BKY91" s="60"/>
      <c r="BKZ91" s="60"/>
      <c r="BLA91" s="60"/>
      <c r="BLB91" s="60"/>
      <c r="BLC91" s="60"/>
      <c r="BLD91" s="60"/>
      <c r="BLE91" s="60"/>
      <c r="BLF91" s="60"/>
      <c r="BLG91" s="60"/>
      <c r="BLH91" s="60"/>
      <c r="BLI91" s="60"/>
      <c r="BLJ91" s="60"/>
      <c r="BLK91" s="60"/>
      <c r="BLL91" s="60"/>
      <c r="BLM91" s="60"/>
      <c r="BLN91" s="60"/>
      <c r="BLO91" s="60"/>
      <c r="BLP91" s="60"/>
      <c r="BLQ91" s="60"/>
      <c r="BLR91" s="60"/>
      <c r="BLS91" s="60"/>
      <c r="BLT91" s="60"/>
      <c r="BLU91" s="60"/>
      <c r="BLV91" s="60"/>
      <c r="BLW91" s="60"/>
      <c r="BLX91" s="60"/>
      <c r="BLY91" s="60"/>
      <c r="BLZ91" s="60"/>
      <c r="BMA91" s="60"/>
      <c r="BMB91" s="60"/>
      <c r="BMC91" s="60"/>
      <c r="BMD91" s="60"/>
      <c r="BME91" s="60"/>
      <c r="BMF91" s="60"/>
      <c r="BMG91" s="60"/>
      <c r="BMH91" s="60"/>
      <c r="BMI91" s="60"/>
      <c r="BMJ91" s="60"/>
      <c r="BMK91" s="60"/>
      <c r="BML91" s="60"/>
      <c r="BMM91" s="60"/>
      <c r="BMN91" s="60"/>
      <c r="BMO91" s="60"/>
      <c r="BMP91" s="60"/>
      <c r="BMQ91" s="60"/>
      <c r="BMR91" s="60"/>
      <c r="BMS91" s="60"/>
      <c r="BMT91" s="60"/>
      <c r="BMU91" s="60"/>
      <c r="BMV91" s="60"/>
      <c r="BMW91" s="60"/>
      <c r="BMX91" s="60"/>
      <c r="BMY91" s="60"/>
      <c r="BMZ91" s="60"/>
      <c r="BNA91" s="60"/>
      <c r="BNB91" s="60"/>
      <c r="BNC91" s="60"/>
      <c r="BND91" s="60"/>
      <c r="BNE91" s="60"/>
      <c r="BNF91" s="60"/>
      <c r="BNG91" s="60"/>
      <c r="BNH91" s="60"/>
      <c r="BNI91" s="60"/>
      <c r="BNJ91" s="60"/>
      <c r="BNK91" s="60"/>
      <c r="BNL91" s="60"/>
      <c r="BNM91" s="60"/>
      <c r="BNN91" s="60"/>
      <c r="BNO91" s="60"/>
      <c r="BNP91" s="60"/>
      <c r="BNQ91" s="60"/>
      <c r="BNR91" s="60"/>
      <c r="BNS91" s="60"/>
      <c r="BNT91" s="60"/>
      <c r="BNU91" s="60"/>
      <c r="BNV91" s="60"/>
      <c r="BNW91" s="60"/>
      <c r="BNX91" s="60"/>
      <c r="BNY91" s="60"/>
      <c r="BNZ91" s="60"/>
      <c r="BOA91" s="60"/>
      <c r="BOB91" s="60"/>
      <c r="BOC91" s="60"/>
      <c r="BOD91" s="60"/>
      <c r="BOE91" s="60"/>
      <c r="BOF91" s="60"/>
      <c r="BOG91" s="60"/>
      <c r="BOH91" s="60"/>
      <c r="BOI91" s="60"/>
      <c r="BOJ91" s="60"/>
      <c r="BOK91" s="60"/>
      <c r="BOL91" s="60"/>
      <c r="BOM91" s="60"/>
      <c r="BON91" s="60"/>
      <c r="BOO91" s="60"/>
      <c r="BOP91" s="60"/>
      <c r="BOQ91" s="60"/>
      <c r="BOR91" s="60"/>
      <c r="BOS91" s="60"/>
      <c r="BOT91" s="60"/>
      <c r="BOU91" s="60"/>
      <c r="BOV91" s="60"/>
      <c r="BOW91" s="60"/>
      <c r="BOX91" s="60"/>
      <c r="BOY91" s="60"/>
      <c r="BOZ91" s="60"/>
      <c r="BPA91" s="60"/>
      <c r="BPB91" s="60"/>
      <c r="BPC91" s="60"/>
      <c r="BPD91" s="60"/>
      <c r="BPE91" s="60"/>
      <c r="BPF91" s="60"/>
      <c r="BPG91" s="60"/>
      <c r="BPH91" s="60"/>
      <c r="BPI91" s="60"/>
      <c r="BPJ91" s="60"/>
      <c r="BPK91" s="60"/>
      <c r="BPL91" s="60"/>
      <c r="BPM91" s="60"/>
      <c r="BPN91" s="60"/>
      <c r="BPO91" s="60"/>
      <c r="BPP91" s="60"/>
      <c r="BPQ91" s="60"/>
      <c r="BPR91" s="60"/>
      <c r="BPS91" s="60"/>
      <c r="BPT91" s="60"/>
      <c r="BPU91" s="60"/>
      <c r="BPV91" s="60"/>
      <c r="BPW91" s="60"/>
      <c r="BPX91" s="60"/>
      <c r="BPY91" s="60"/>
      <c r="BPZ91" s="60"/>
      <c r="BQA91" s="60"/>
      <c r="BQB91" s="60"/>
      <c r="BQC91" s="60"/>
      <c r="BQD91" s="60"/>
      <c r="BQE91" s="60"/>
      <c r="BQF91" s="60"/>
      <c r="BQG91" s="60"/>
      <c r="BQH91" s="60"/>
      <c r="BQI91" s="60"/>
      <c r="BQJ91" s="60"/>
      <c r="BQK91" s="60"/>
      <c r="BQL91" s="60"/>
      <c r="BQM91" s="60"/>
      <c r="BQN91" s="60"/>
      <c r="BQO91" s="60"/>
      <c r="BQP91" s="60"/>
      <c r="BQQ91" s="60"/>
      <c r="BQR91" s="60"/>
      <c r="BQS91" s="60"/>
      <c r="BQT91" s="60"/>
      <c r="BQU91" s="60"/>
      <c r="BQV91" s="60"/>
      <c r="BQW91" s="60"/>
      <c r="BQX91" s="60"/>
      <c r="BQY91" s="60"/>
      <c r="BQZ91" s="60"/>
      <c r="BRA91" s="60"/>
      <c r="BRB91" s="60"/>
      <c r="BRC91" s="60"/>
      <c r="BRD91" s="60"/>
      <c r="BRE91" s="60"/>
      <c r="BRF91" s="60"/>
      <c r="BRG91" s="60"/>
      <c r="BRH91" s="60"/>
      <c r="BRI91" s="60"/>
      <c r="BRJ91" s="60"/>
      <c r="BRK91" s="60"/>
      <c r="BRL91" s="60"/>
      <c r="BRM91" s="60"/>
      <c r="BRN91" s="60"/>
      <c r="BRO91" s="60"/>
      <c r="BRP91" s="60"/>
      <c r="BRQ91" s="60"/>
      <c r="BRR91" s="60"/>
      <c r="BRS91" s="60"/>
      <c r="BRT91" s="60"/>
      <c r="BRU91" s="60"/>
      <c r="BRV91" s="60"/>
      <c r="BRW91" s="60"/>
      <c r="BRX91" s="60"/>
      <c r="BRY91" s="60"/>
      <c r="BRZ91" s="60"/>
      <c r="BSA91" s="60"/>
      <c r="BSB91" s="60"/>
      <c r="BSC91" s="60"/>
      <c r="BSD91" s="60"/>
      <c r="BSE91" s="60"/>
      <c r="BSF91" s="60"/>
      <c r="BSG91" s="60"/>
      <c r="BSH91" s="60"/>
      <c r="BSI91" s="60"/>
      <c r="BSJ91" s="60"/>
      <c r="BSK91" s="60"/>
      <c r="BSL91" s="60"/>
      <c r="BSM91" s="60"/>
      <c r="BSN91" s="60"/>
      <c r="BSO91" s="60"/>
      <c r="BSP91" s="60"/>
      <c r="BSQ91" s="60"/>
      <c r="BSR91" s="60"/>
      <c r="BSS91" s="60"/>
      <c r="BST91" s="60"/>
      <c r="BSU91" s="60"/>
      <c r="BSV91" s="60"/>
      <c r="BSW91" s="60"/>
      <c r="BSX91" s="60"/>
      <c r="BSY91" s="60"/>
      <c r="BSZ91" s="60"/>
      <c r="BTA91" s="60"/>
      <c r="BTB91" s="60"/>
      <c r="BTC91" s="60"/>
      <c r="BTD91" s="60"/>
      <c r="BTE91" s="60"/>
      <c r="BTF91" s="60"/>
      <c r="BTG91" s="60"/>
      <c r="BTH91" s="60"/>
      <c r="BTI91" s="60"/>
      <c r="BTJ91" s="60"/>
      <c r="BTK91" s="60"/>
      <c r="BTL91" s="60"/>
      <c r="BTM91" s="60"/>
      <c r="BTN91" s="60"/>
      <c r="BTO91" s="60"/>
      <c r="BTP91" s="60"/>
      <c r="BTQ91" s="60"/>
      <c r="BTR91" s="60"/>
      <c r="BTS91" s="60"/>
      <c r="BTT91" s="60"/>
      <c r="BTU91" s="60"/>
      <c r="BTV91" s="60"/>
      <c r="BTW91" s="60"/>
      <c r="BTX91" s="60"/>
      <c r="BTY91" s="60"/>
      <c r="BTZ91" s="60"/>
      <c r="BUA91" s="60"/>
      <c r="BUB91" s="60"/>
      <c r="BUC91" s="60"/>
      <c r="BUD91" s="60"/>
      <c r="BUE91" s="60"/>
      <c r="BUF91" s="60"/>
      <c r="BUG91" s="60"/>
      <c r="BUH91" s="60"/>
      <c r="BUI91" s="60"/>
      <c r="BUJ91" s="60"/>
      <c r="BUK91" s="60"/>
      <c r="BUL91" s="60"/>
      <c r="BUM91" s="60"/>
      <c r="BUN91" s="60"/>
      <c r="BUO91" s="60"/>
      <c r="BUP91" s="60"/>
      <c r="BUQ91" s="60"/>
      <c r="BUR91" s="60"/>
      <c r="BUS91" s="60"/>
      <c r="BUT91" s="60"/>
      <c r="BUU91" s="60"/>
      <c r="BUV91" s="60"/>
      <c r="BUW91" s="60"/>
      <c r="BUX91" s="60"/>
      <c r="BUY91" s="60"/>
      <c r="BUZ91" s="60"/>
      <c r="BVA91" s="60"/>
      <c r="BVB91" s="60"/>
      <c r="BVC91" s="60"/>
      <c r="BVD91" s="60"/>
      <c r="BVE91" s="60"/>
      <c r="BVF91" s="60"/>
      <c r="BVG91" s="60"/>
      <c r="BVH91" s="60"/>
      <c r="BVI91" s="60"/>
      <c r="BVJ91" s="60"/>
      <c r="BVK91" s="60"/>
      <c r="BVL91" s="60"/>
      <c r="BVM91" s="60"/>
      <c r="BVN91" s="60"/>
      <c r="BVO91" s="60"/>
      <c r="BVP91" s="60"/>
      <c r="BVQ91" s="60"/>
      <c r="BVR91" s="60"/>
      <c r="BVS91" s="60"/>
      <c r="BVT91" s="60"/>
      <c r="BVU91" s="60"/>
      <c r="BVV91" s="60"/>
      <c r="BVW91" s="60"/>
      <c r="BVX91" s="60"/>
      <c r="BVY91" s="60"/>
      <c r="BVZ91" s="60"/>
      <c r="BWA91" s="60"/>
      <c r="BWB91" s="60"/>
      <c r="BWC91" s="60"/>
      <c r="BWD91" s="60"/>
      <c r="BWE91" s="60"/>
      <c r="BWF91" s="60"/>
      <c r="BWG91" s="60"/>
      <c r="BWH91" s="60"/>
      <c r="BWI91" s="60"/>
      <c r="BWJ91" s="60"/>
      <c r="BWK91" s="60"/>
      <c r="BWL91" s="60"/>
      <c r="BWM91" s="60"/>
      <c r="BWN91" s="60"/>
      <c r="BWO91" s="60"/>
      <c r="BWP91" s="60"/>
      <c r="BWQ91" s="60"/>
      <c r="BWR91" s="60"/>
      <c r="BWS91" s="60"/>
      <c r="BWT91" s="60"/>
      <c r="BWU91" s="60"/>
      <c r="BWV91" s="60"/>
      <c r="BWW91" s="60"/>
      <c r="BWX91" s="60"/>
      <c r="BWY91" s="60"/>
      <c r="BWZ91" s="60"/>
      <c r="BXA91" s="60"/>
      <c r="BXB91" s="60"/>
      <c r="BXC91" s="60"/>
      <c r="BXD91" s="60"/>
      <c r="BXE91" s="60"/>
      <c r="BXF91" s="60"/>
      <c r="BXG91" s="60"/>
      <c r="BXH91" s="60"/>
      <c r="BXI91" s="60"/>
      <c r="BXJ91" s="60"/>
      <c r="BXK91" s="60"/>
      <c r="BXL91" s="60"/>
      <c r="BXM91" s="60"/>
      <c r="BXN91" s="60"/>
      <c r="BXO91" s="60"/>
      <c r="BXP91" s="60"/>
      <c r="BXQ91" s="60"/>
      <c r="BXR91" s="60"/>
      <c r="BXS91" s="60"/>
      <c r="BXT91" s="60"/>
      <c r="BXU91" s="60"/>
      <c r="BXV91" s="60"/>
      <c r="BXW91" s="60"/>
      <c r="BXX91" s="60"/>
      <c r="BXY91" s="60"/>
      <c r="BXZ91" s="60"/>
      <c r="BYA91" s="60"/>
      <c r="BYB91" s="60"/>
      <c r="BYC91" s="60"/>
      <c r="BYD91" s="60"/>
      <c r="BYE91" s="60"/>
      <c r="BYF91" s="60"/>
      <c r="BYG91" s="60"/>
      <c r="BYH91" s="60"/>
      <c r="BYI91" s="60"/>
      <c r="BYJ91" s="60"/>
      <c r="BYK91" s="60"/>
      <c r="BYL91" s="60"/>
      <c r="BYM91" s="60"/>
      <c r="BYN91" s="60"/>
      <c r="BYO91" s="60"/>
      <c r="BYP91" s="60"/>
      <c r="BYQ91" s="60"/>
      <c r="BYR91" s="60"/>
      <c r="BYS91" s="60"/>
      <c r="BYT91" s="60"/>
      <c r="BYU91" s="60"/>
      <c r="BYV91" s="60"/>
      <c r="BYW91" s="60"/>
      <c r="BYX91" s="60"/>
      <c r="BYY91" s="60"/>
      <c r="BYZ91" s="60"/>
      <c r="BZA91" s="60"/>
      <c r="BZB91" s="60"/>
      <c r="BZC91" s="60"/>
      <c r="BZD91" s="60"/>
      <c r="BZE91" s="60"/>
      <c r="BZF91" s="60"/>
      <c r="BZG91" s="60"/>
      <c r="BZH91" s="60"/>
      <c r="BZI91" s="60"/>
      <c r="BZJ91" s="60"/>
      <c r="BZK91" s="60"/>
      <c r="BZL91" s="60"/>
      <c r="BZM91" s="60"/>
      <c r="BZN91" s="60"/>
      <c r="BZO91" s="60"/>
      <c r="BZP91" s="60"/>
      <c r="BZQ91" s="60"/>
      <c r="BZR91" s="60"/>
      <c r="BZS91" s="60"/>
      <c r="BZT91" s="60"/>
      <c r="BZU91" s="60"/>
      <c r="BZV91" s="60"/>
      <c r="BZW91" s="60"/>
      <c r="BZX91" s="60"/>
      <c r="BZY91" s="60"/>
      <c r="BZZ91" s="60"/>
      <c r="CAA91" s="60"/>
      <c r="CAB91" s="60"/>
      <c r="CAC91" s="60"/>
      <c r="CAD91" s="60"/>
      <c r="CAE91" s="60"/>
      <c r="CAF91" s="60"/>
      <c r="CAG91" s="60"/>
      <c r="CAH91" s="60"/>
      <c r="CAI91" s="60"/>
      <c r="CAJ91" s="60"/>
      <c r="CAK91" s="60"/>
      <c r="CAL91" s="60"/>
      <c r="CAM91" s="60"/>
      <c r="CAN91" s="60"/>
      <c r="CAO91" s="60"/>
      <c r="CAP91" s="60"/>
      <c r="CAQ91" s="60"/>
      <c r="CAR91" s="60"/>
      <c r="CAS91" s="60"/>
      <c r="CAT91" s="60"/>
      <c r="CAU91" s="60"/>
      <c r="CAV91" s="60"/>
      <c r="CAW91" s="60"/>
      <c r="CAX91" s="60"/>
      <c r="CAY91" s="60"/>
      <c r="CAZ91" s="60"/>
      <c r="CBA91" s="60"/>
      <c r="CBB91" s="60"/>
      <c r="CBC91" s="60"/>
      <c r="CBD91" s="60"/>
      <c r="CBE91" s="60"/>
      <c r="CBF91" s="60"/>
      <c r="CBG91" s="60"/>
      <c r="CBH91" s="60"/>
      <c r="CBI91" s="60"/>
      <c r="CBJ91" s="60"/>
      <c r="CBK91" s="60"/>
      <c r="CBL91" s="60"/>
      <c r="CBM91" s="60"/>
      <c r="CBN91" s="60"/>
      <c r="CBO91" s="60"/>
    </row>
    <row r="92" spans="1:2095" s="24" customFormat="1" ht="94.5">
      <c r="A92" s="85"/>
      <c r="B92" s="86"/>
      <c r="C92" s="85"/>
      <c r="D92" s="85"/>
      <c r="E92" s="86"/>
      <c r="F92" s="74" t="s">
        <v>76</v>
      </c>
      <c r="G92" s="5">
        <f t="shared" ref="G92:G93" si="40">K92+H92+I92+J92+N92+L92+M92</f>
        <v>500357.28</v>
      </c>
      <c r="H92" s="5">
        <v>0</v>
      </c>
      <c r="I92" s="5">
        <v>0</v>
      </c>
      <c r="J92" s="5">
        <v>0</v>
      </c>
      <c r="K92" s="5">
        <v>500357.28</v>
      </c>
      <c r="L92" s="5">
        <v>0</v>
      </c>
      <c r="M92" s="5">
        <v>0</v>
      </c>
      <c r="N92" s="5">
        <v>0</v>
      </c>
      <c r="O92" s="77"/>
      <c r="P92" s="77"/>
      <c r="Q92" s="77"/>
      <c r="R92" s="77"/>
      <c r="S92" s="77"/>
      <c r="T92" s="77"/>
      <c r="U92" s="77"/>
      <c r="V92" s="77"/>
      <c r="W92" s="77"/>
      <c r="X92" s="75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  <c r="AML92" s="60"/>
      <c r="AMM92" s="60"/>
      <c r="AMN92" s="60"/>
      <c r="AMO92" s="60"/>
      <c r="AMP92" s="60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60"/>
      <c r="ANB92" s="60"/>
      <c r="ANC92" s="60"/>
      <c r="AND92" s="60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60"/>
      <c r="ANP92" s="60"/>
      <c r="ANQ92" s="60"/>
      <c r="ANR92" s="60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60"/>
      <c r="AOD92" s="60"/>
      <c r="AOE92" s="60"/>
      <c r="AOF92" s="60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60"/>
      <c r="AOR92" s="60"/>
      <c r="AOS92" s="60"/>
      <c r="AOT92" s="60"/>
      <c r="AOU92" s="60"/>
      <c r="AOV92" s="60"/>
      <c r="AOW92" s="60"/>
      <c r="AOX92" s="60"/>
      <c r="AOY92" s="60"/>
      <c r="AOZ92" s="60"/>
      <c r="APA92" s="60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60"/>
      <c r="APM92" s="60"/>
      <c r="APN92" s="60"/>
      <c r="APO92" s="60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60"/>
      <c r="AQA92" s="60"/>
      <c r="AQB92" s="60"/>
      <c r="AQC92" s="60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60"/>
      <c r="AQO92" s="60"/>
      <c r="AQP92" s="60"/>
      <c r="AQQ92" s="60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60"/>
      <c r="ARC92" s="60"/>
      <c r="ARD92" s="60"/>
      <c r="ARE92" s="60"/>
      <c r="ARF92" s="60"/>
      <c r="ARG92" s="60"/>
      <c r="ARH92" s="60"/>
      <c r="ARI92" s="60"/>
      <c r="ARJ92" s="60"/>
      <c r="ARK92" s="60"/>
      <c r="ARL92" s="60"/>
      <c r="ARM92" s="60"/>
      <c r="ARN92" s="60"/>
      <c r="ARO92" s="60"/>
      <c r="ARP92" s="60"/>
      <c r="ARQ92" s="60"/>
      <c r="ARR92" s="60"/>
      <c r="ARS92" s="60"/>
      <c r="ART92" s="60"/>
      <c r="ARU92" s="60"/>
      <c r="ARV92" s="60"/>
      <c r="ARW92" s="60"/>
      <c r="ARX92" s="60"/>
      <c r="ARY92" s="60"/>
      <c r="ARZ92" s="60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60"/>
      <c r="ASL92" s="60"/>
      <c r="ASM92" s="60"/>
      <c r="ASN92" s="60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60"/>
      <c r="ASZ92" s="60"/>
      <c r="ATA92" s="60"/>
      <c r="ATB92" s="60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60"/>
      <c r="ATN92" s="60"/>
      <c r="ATO92" s="60"/>
      <c r="ATP92" s="60"/>
      <c r="ATQ92" s="60"/>
      <c r="ATR92" s="60"/>
      <c r="ATS92" s="60"/>
      <c r="ATT92" s="60"/>
      <c r="ATU92" s="60"/>
      <c r="ATV92" s="60"/>
      <c r="ATW92" s="60"/>
      <c r="ATX92" s="60"/>
      <c r="ATY92" s="60"/>
      <c r="ATZ92" s="60"/>
      <c r="AUA92" s="60"/>
      <c r="AUB92" s="60"/>
      <c r="AUC92" s="60"/>
      <c r="AUD92" s="60"/>
      <c r="AUE92" s="60"/>
      <c r="AUF92" s="60"/>
      <c r="AUG92" s="60"/>
      <c r="AUH92" s="60"/>
      <c r="AUI92" s="60"/>
      <c r="AUJ92" s="60"/>
      <c r="AUK92" s="60"/>
      <c r="AUL92" s="60"/>
      <c r="AUM92" s="60"/>
      <c r="AUN92" s="60"/>
      <c r="AUO92" s="60"/>
      <c r="AUP92" s="60"/>
      <c r="AUQ92" s="60"/>
      <c r="AUR92" s="60"/>
      <c r="AUS92" s="60"/>
      <c r="AUT92" s="60"/>
      <c r="AUU92" s="60"/>
      <c r="AUV92" s="60"/>
      <c r="AUW92" s="60"/>
      <c r="AUX92" s="60"/>
      <c r="AUY92" s="60"/>
      <c r="AUZ92" s="60"/>
      <c r="AVA92" s="60"/>
      <c r="AVB92" s="60"/>
      <c r="AVC92" s="60"/>
      <c r="AVD92" s="60"/>
      <c r="AVE92" s="60"/>
      <c r="AVF92" s="60"/>
      <c r="AVG92" s="60"/>
      <c r="AVH92" s="60"/>
      <c r="AVI92" s="60"/>
      <c r="AVJ92" s="60"/>
      <c r="AVK92" s="60"/>
      <c r="AVL92" s="60"/>
      <c r="AVM92" s="60"/>
      <c r="AVN92" s="60"/>
      <c r="AVO92" s="60"/>
      <c r="AVP92" s="60"/>
      <c r="AVQ92" s="60"/>
      <c r="AVR92" s="60"/>
      <c r="AVS92" s="60"/>
      <c r="AVT92" s="60"/>
      <c r="AVU92" s="60"/>
      <c r="AVV92" s="60"/>
      <c r="AVW92" s="60"/>
      <c r="AVX92" s="60"/>
      <c r="AVY92" s="60"/>
      <c r="AVZ92" s="60"/>
      <c r="AWA92" s="60"/>
      <c r="AWB92" s="60"/>
      <c r="AWC92" s="60"/>
      <c r="AWD92" s="60"/>
      <c r="AWE92" s="60"/>
      <c r="AWF92" s="60"/>
      <c r="AWG92" s="60"/>
      <c r="AWH92" s="60"/>
      <c r="AWI92" s="60"/>
      <c r="AWJ92" s="60"/>
      <c r="AWK92" s="60"/>
      <c r="AWL92" s="60"/>
      <c r="AWM92" s="60"/>
      <c r="AWN92" s="60"/>
      <c r="AWO92" s="60"/>
      <c r="AWP92" s="60"/>
      <c r="AWQ92" s="60"/>
      <c r="AWR92" s="60"/>
      <c r="AWS92" s="60"/>
      <c r="AWT92" s="60"/>
      <c r="AWU92" s="60"/>
      <c r="AWV92" s="60"/>
      <c r="AWW92" s="60"/>
      <c r="AWX92" s="60"/>
      <c r="AWY92" s="60"/>
      <c r="AWZ92" s="60"/>
      <c r="AXA92" s="60"/>
      <c r="AXB92" s="60"/>
      <c r="AXC92" s="60"/>
      <c r="AXD92" s="60"/>
      <c r="AXE92" s="60"/>
      <c r="AXF92" s="60"/>
      <c r="AXG92" s="60"/>
      <c r="AXH92" s="60"/>
      <c r="AXI92" s="60"/>
      <c r="AXJ92" s="60"/>
      <c r="AXK92" s="60"/>
      <c r="AXL92" s="60"/>
      <c r="AXM92" s="60"/>
      <c r="AXN92" s="60"/>
      <c r="AXO92" s="60"/>
      <c r="AXP92" s="60"/>
      <c r="AXQ92" s="60"/>
      <c r="AXR92" s="60"/>
      <c r="AXS92" s="60"/>
      <c r="AXT92" s="60"/>
      <c r="AXU92" s="60"/>
      <c r="AXV92" s="60"/>
      <c r="AXW92" s="60"/>
      <c r="AXX92" s="60"/>
      <c r="AXY92" s="60"/>
      <c r="AXZ92" s="60"/>
      <c r="AYA92" s="60"/>
      <c r="AYB92" s="60"/>
      <c r="AYC92" s="60"/>
      <c r="AYD92" s="60"/>
      <c r="AYE92" s="60"/>
      <c r="AYF92" s="60"/>
      <c r="AYG92" s="60"/>
      <c r="AYH92" s="60"/>
      <c r="AYI92" s="60"/>
      <c r="AYJ92" s="60"/>
      <c r="AYK92" s="60"/>
      <c r="AYL92" s="60"/>
      <c r="AYM92" s="60"/>
      <c r="AYN92" s="60"/>
      <c r="AYO92" s="60"/>
      <c r="AYP92" s="60"/>
      <c r="AYQ92" s="60"/>
      <c r="AYR92" s="60"/>
      <c r="AYS92" s="60"/>
      <c r="AYT92" s="60"/>
      <c r="AYU92" s="60"/>
      <c r="AYV92" s="60"/>
      <c r="AYW92" s="60"/>
      <c r="AYX92" s="60"/>
      <c r="AYY92" s="60"/>
      <c r="AYZ92" s="60"/>
      <c r="AZA92" s="60"/>
      <c r="AZB92" s="60"/>
      <c r="AZC92" s="60"/>
      <c r="AZD92" s="60"/>
      <c r="AZE92" s="60"/>
      <c r="AZF92" s="60"/>
      <c r="AZG92" s="60"/>
      <c r="AZH92" s="60"/>
      <c r="AZI92" s="60"/>
      <c r="AZJ92" s="60"/>
      <c r="AZK92" s="60"/>
      <c r="AZL92" s="60"/>
      <c r="AZM92" s="60"/>
      <c r="AZN92" s="60"/>
      <c r="AZO92" s="60"/>
      <c r="AZP92" s="60"/>
      <c r="AZQ92" s="60"/>
      <c r="AZR92" s="60"/>
      <c r="AZS92" s="60"/>
      <c r="AZT92" s="60"/>
      <c r="AZU92" s="60"/>
      <c r="AZV92" s="60"/>
      <c r="AZW92" s="60"/>
      <c r="AZX92" s="60"/>
      <c r="AZY92" s="60"/>
      <c r="AZZ92" s="60"/>
      <c r="BAA92" s="60"/>
      <c r="BAB92" s="60"/>
      <c r="BAC92" s="60"/>
      <c r="BAD92" s="60"/>
      <c r="BAE92" s="60"/>
      <c r="BAF92" s="60"/>
      <c r="BAG92" s="60"/>
      <c r="BAH92" s="60"/>
      <c r="BAI92" s="60"/>
      <c r="BAJ92" s="60"/>
      <c r="BAK92" s="60"/>
      <c r="BAL92" s="60"/>
      <c r="BAM92" s="60"/>
      <c r="BAN92" s="60"/>
      <c r="BAO92" s="60"/>
      <c r="BAP92" s="60"/>
      <c r="BAQ92" s="60"/>
      <c r="BAR92" s="60"/>
      <c r="BAS92" s="60"/>
      <c r="BAT92" s="60"/>
      <c r="BAU92" s="60"/>
      <c r="BAV92" s="60"/>
      <c r="BAW92" s="60"/>
      <c r="BAX92" s="60"/>
      <c r="BAY92" s="60"/>
      <c r="BAZ92" s="60"/>
      <c r="BBA92" s="60"/>
      <c r="BBB92" s="60"/>
      <c r="BBC92" s="60"/>
      <c r="BBD92" s="60"/>
      <c r="BBE92" s="60"/>
      <c r="BBF92" s="60"/>
      <c r="BBG92" s="60"/>
      <c r="BBH92" s="60"/>
      <c r="BBI92" s="60"/>
      <c r="BBJ92" s="60"/>
      <c r="BBK92" s="60"/>
      <c r="BBL92" s="60"/>
      <c r="BBM92" s="60"/>
      <c r="BBN92" s="60"/>
      <c r="BBO92" s="60"/>
      <c r="BBP92" s="60"/>
      <c r="BBQ92" s="60"/>
      <c r="BBR92" s="60"/>
      <c r="BBS92" s="60"/>
      <c r="BBT92" s="60"/>
      <c r="BBU92" s="60"/>
      <c r="BBV92" s="60"/>
      <c r="BBW92" s="60"/>
      <c r="BBX92" s="60"/>
      <c r="BBY92" s="60"/>
      <c r="BBZ92" s="60"/>
      <c r="BCA92" s="60"/>
      <c r="BCB92" s="60"/>
      <c r="BCC92" s="60"/>
      <c r="BCD92" s="60"/>
      <c r="BCE92" s="60"/>
      <c r="BCF92" s="60"/>
      <c r="BCG92" s="60"/>
      <c r="BCH92" s="60"/>
      <c r="BCI92" s="60"/>
      <c r="BCJ92" s="60"/>
      <c r="BCK92" s="60"/>
      <c r="BCL92" s="60"/>
      <c r="BCM92" s="60"/>
      <c r="BCN92" s="60"/>
      <c r="BCO92" s="60"/>
      <c r="BCP92" s="60"/>
      <c r="BCQ92" s="60"/>
      <c r="BCR92" s="60"/>
      <c r="BCS92" s="60"/>
      <c r="BCT92" s="60"/>
      <c r="BCU92" s="60"/>
      <c r="BCV92" s="60"/>
      <c r="BCW92" s="60"/>
      <c r="BCX92" s="60"/>
      <c r="BCY92" s="60"/>
      <c r="BCZ92" s="60"/>
      <c r="BDA92" s="60"/>
      <c r="BDB92" s="60"/>
      <c r="BDC92" s="60"/>
      <c r="BDD92" s="60"/>
      <c r="BDE92" s="60"/>
      <c r="BDF92" s="60"/>
      <c r="BDG92" s="60"/>
      <c r="BDH92" s="60"/>
      <c r="BDI92" s="60"/>
      <c r="BDJ92" s="60"/>
      <c r="BDK92" s="60"/>
      <c r="BDL92" s="60"/>
      <c r="BDM92" s="60"/>
      <c r="BDN92" s="60"/>
      <c r="BDO92" s="60"/>
      <c r="BDP92" s="60"/>
      <c r="BDQ92" s="60"/>
      <c r="BDR92" s="60"/>
      <c r="BDS92" s="60"/>
      <c r="BDT92" s="60"/>
      <c r="BDU92" s="60"/>
      <c r="BDV92" s="60"/>
      <c r="BDW92" s="60"/>
      <c r="BDX92" s="60"/>
      <c r="BDY92" s="60"/>
      <c r="BDZ92" s="60"/>
      <c r="BEA92" s="60"/>
      <c r="BEB92" s="60"/>
      <c r="BEC92" s="60"/>
      <c r="BED92" s="60"/>
      <c r="BEE92" s="60"/>
      <c r="BEF92" s="60"/>
      <c r="BEG92" s="60"/>
      <c r="BEH92" s="60"/>
      <c r="BEI92" s="60"/>
      <c r="BEJ92" s="60"/>
      <c r="BEK92" s="60"/>
      <c r="BEL92" s="60"/>
      <c r="BEM92" s="60"/>
      <c r="BEN92" s="60"/>
      <c r="BEO92" s="60"/>
      <c r="BEP92" s="60"/>
      <c r="BEQ92" s="60"/>
      <c r="BER92" s="60"/>
      <c r="BES92" s="60"/>
      <c r="BET92" s="60"/>
      <c r="BEU92" s="60"/>
      <c r="BEV92" s="60"/>
      <c r="BEW92" s="60"/>
      <c r="BEX92" s="60"/>
      <c r="BEY92" s="60"/>
      <c r="BEZ92" s="60"/>
      <c r="BFA92" s="60"/>
      <c r="BFB92" s="60"/>
      <c r="BFC92" s="60"/>
      <c r="BFD92" s="60"/>
      <c r="BFE92" s="60"/>
      <c r="BFF92" s="60"/>
      <c r="BFG92" s="60"/>
      <c r="BFH92" s="60"/>
      <c r="BFI92" s="60"/>
      <c r="BFJ92" s="60"/>
      <c r="BFK92" s="60"/>
      <c r="BFL92" s="60"/>
      <c r="BFM92" s="60"/>
      <c r="BFN92" s="60"/>
      <c r="BFO92" s="60"/>
      <c r="BFP92" s="60"/>
      <c r="BFQ92" s="60"/>
      <c r="BFR92" s="60"/>
      <c r="BFS92" s="60"/>
      <c r="BFT92" s="60"/>
      <c r="BFU92" s="60"/>
      <c r="BFV92" s="60"/>
      <c r="BFW92" s="60"/>
      <c r="BFX92" s="60"/>
      <c r="BFY92" s="60"/>
      <c r="BFZ92" s="60"/>
      <c r="BGA92" s="60"/>
      <c r="BGB92" s="60"/>
      <c r="BGC92" s="60"/>
      <c r="BGD92" s="60"/>
      <c r="BGE92" s="60"/>
      <c r="BGF92" s="60"/>
      <c r="BGG92" s="60"/>
      <c r="BGH92" s="60"/>
      <c r="BGI92" s="60"/>
      <c r="BGJ92" s="60"/>
      <c r="BGK92" s="60"/>
      <c r="BGL92" s="60"/>
      <c r="BGM92" s="60"/>
      <c r="BGN92" s="60"/>
      <c r="BGO92" s="60"/>
      <c r="BGP92" s="60"/>
      <c r="BGQ92" s="60"/>
      <c r="BGR92" s="60"/>
      <c r="BGS92" s="60"/>
      <c r="BGT92" s="60"/>
      <c r="BGU92" s="60"/>
      <c r="BGV92" s="60"/>
      <c r="BGW92" s="60"/>
      <c r="BGX92" s="60"/>
      <c r="BGY92" s="60"/>
      <c r="BGZ92" s="60"/>
      <c r="BHA92" s="60"/>
      <c r="BHB92" s="60"/>
      <c r="BHC92" s="60"/>
      <c r="BHD92" s="60"/>
      <c r="BHE92" s="60"/>
      <c r="BHF92" s="60"/>
      <c r="BHG92" s="60"/>
      <c r="BHH92" s="60"/>
      <c r="BHI92" s="60"/>
      <c r="BHJ92" s="60"/>
      <c r="BHK92" s="60"/>
      <c r="BHL92" s="60"/>
      <c r="BHM92" s="60"/>
      <c r="BHN92" s="60"/>
      <c r="BHO92" s="60"/>
      <c r="BHP92" s="60"/>
      <c r="BHQ92" s="60"/>
      <c r="BHR92" s="60"/>
      <c r="BHS92" s="60"/>
      <c r="BHT92" s="60"/>
      <c r="BHU92" s="60"/>
      <c r="BHV92" s="60"/>
      <c r="BHW92" s="60"/>
      <c r="BHX92" s="60"/>
      <c r="BHY92" s="60"/>
      <c r="BHZ92" s="60"/>
      <c r="BIA92" s="60"/>
      <c r="BIB92" s="60"/>
      <c r="BIC92" s="60"/>
      <c r="BID92" s="60"/>
      <c r="BIE92" s="60"/>
      <c r="BIF92" s="60"/>
      <c r="BIG92" s="60"/>
      <c r="BIH92" s="60"/>
      <c r="BII92" s="60"/>
      <c r="BIJ92" s="60"/>
      <c r="BIK92" s="60"/>
      <c r="BIL92" s="60"/>
      <c r="BIM92" s="60"/>
      <c r="BIN92" s="60"/>
      <c r="BIO92" s="60"/>
      <c r="BIP92" s="60"/>
      <c r="BIQ92" s="60"/>
      <c r="BIR92" s="60"/>
      <c r="BIS92" s="60"/>
      <c r="BIT92" s="60"/>
      <c r="BIU92" s="60"/>
      <c r="BIV92" s="60"/>
      <c r="BIW92" s="60"/>
      <c r="BIX92" s="60"/>
      <c r="BIY92" s="60"/>
      <c r="BIZ92" s="60"/>
      <c r="BJA92" s="60"/>
      <c r="BJB92" s="60"/>
      <c r="BJC92" s="60"/>
      <c r="BJD92" s="60"/>
      <c r="BJE92" s="60"/>
      <c r="BJF92" s="60"/>
      <c r="BJG92" s="60"/>
      <c r="BJH92" s="60"/>
      <c r="BJI92" s="60"/>
      <c r="BJJ92" s="60"/>
      <c r="BJK92" s="60"/>
      <c r="BJL92" s="60"/>
      <c r="BJM92" s="60"/>
      <c r="BJN92" s="60"/>
      <c r="BJO92" s="60"/>
      <c r="BJP92" s="60"/>
      <c r="BJQ92" s="60"/>
      <c r="BJR92" s="60"/>
      <c r="BJS92" s="60"/>
      <c r="BJT92" s="60"/>
      <c r="BJU92" s="60"/>
      <c r="BJV92" s="60"/>
      <c r="BJW92" s="60"/>
      <c r="BJX92" s="60"/>
      <c r="BJY92" s="60"/>
      <c r="BJZ92" s="60"/>
      <c r="BKA92" s="60"/>
      <c r="BKB92" s="60"/>
      <c r="BKC92" s="60"/>
      <c r="BKD92" s="60"/>
      <c r="BKE92" s="60"/>
      <c r="BKF92" s="60"/>
      <c r="BKG92" s="60"/>
      <c r="BKH92" s="60"/>
      <c r="BKI92" s="60"/>
      <c r="BKJ92" s="60"/>
      <c r="BKK92" s="60"/>
      <c r="BKL92" s="60"/>
      <c r="BKM92" s="60"/>
      <c r="BKN92" s="60"/>
      <c r="BKO92" s="60"/>
      <c r="BKP92" s="60"/>
      <c r="BKQ92" s="60"/>
      <c r="BKR92" s="60"/>
      <c r="BKS92" s="60"/>
      <c r="BKT92" s="60"/>
      <c r="BKU92" s="60"/>
      <c r="BKV92" s="60"/>
      <c r="BKW92" s="60"/>
      <c r="BKX92" s="60"/>
      <c r="BKY92" s="60"/>
      <c r="BKZ92" s="60"/>
      <c r="BLA92" s="60"/>
      <c r="BLB92" s="60"/>
      <c r="BLC92" s="60"/>
      <c r="BLD92" s="60"/>
      <c r="BLE92" s="60"/>
      <c r="BLF92" s="60"/>
      <c r="BLG92" s="60"/>
      <c r="BLH92" s="60"/>
      <c r="BLI92" s="60"/>
      <c r="BLJ92" s="60"/>
      <c r="BLK92" s="60"/>
      <c r="BLL92" s="60"/>
      <c r="BLM92" s="60"/>
      <c r="BLN92" s="60"/>
      <c r="BLO92" s="60"/>
      <c r="BLP92" s="60"/>
      <c r="BLQ92" s="60"/>
      <c r="BLR92" s="60"/>
      <c r="BLS92" s="60"/>
      <c r="BLT92" s="60"/>
      <c r="BLU92" s="60"/>
      <c r="BLV92" s="60"/>
      <c r="BLW92" s="60"/>
      <c r="BLX92" s="60"/>
      <c r="BLY92" s="60"/>
      <c r="BLZ92" s="60"/>
      <c r="BMA92" s="60"/>
      <c r="BMB92" s="60"/>
      <c r="BMC92" s="60"/>
      <c r="BMD92" s="60"/>
      <c r="BME92" s="60"/>
      <c r="BMF92" s="60"/>
      <c r="BMG92" s="60"/>
      <c r="BMH92" s="60"/>
      <c r="BMI92" s="60"/>
      <c r="BMJ92" s="60"/>
      <c r="BMK92" s="60"/>
      <c r="BML92" s="60"/>
      <c r="BMM92" s="60"/>
      <c r="BMN92" s="60"/>
      <c r="BMO92" s="60"/>
      <c r="BMP92" s="60"/>
      <c r="BMQ92" s="60"/>
      <c r="BMR92" s="60"/>
      <c r="BMS92" s="60"/>
      <c r="BMT92" s="60"/>
      <c r="BMU92" s="60"/>
      <c r="BMV92" s="60"/>
      <c r="BMW92" s="60"/>
      <c r="BMX92" s="60"/>
      <c r="BMY92" s="60"/>
      <c r="BMZ92" s="60"/>
      <c r="BNA92" s="60"/>
      <c r="BNB92" s="60"/>
      <c r="BNC92" s="60"/>
      <c r="BND92" s="60"/>
      <c r="BNE92" s="60"/>
      <c r="BNF92" s="60"/>
      <c r="BNG92" s="60"/>
      <c r="BNH92" s="60"/>
      <c r="BNI92" s="60"/>
      <c r="BNJ92" s="60"/>
      <c r="BNK92" s="60"/>
      <c r="BNL92" s="60"/>
      <c r="BNM92" s="60"/>
      <c r="BNN92" s="60"/>
      <c r="BNO92" s="60"/>
      <c r="BNP92" s="60"/>
      <c r="BNQ92" s="60"/>
      <c r="BNR92" s="60"/>
      <c r="BNS92" s="60"/>
      <c r="BNT92" s="60"/>
      <c r="BNU92" s="60"/>
      <c r="BNV92" s="60"/>
      <c r="BNW92" s="60"/>
      <c r="BNX92" s="60"/>
      <c r="BNY92" s="60"/>
      <c r="BNZ92" s="60"/>
      <c r="BOA92" s="60"/>
      <c r="BOB92" s="60"/>
      <c r="BOC92" s="60"/>
      <c r="BOD92" s="60"/>
      <c r="BOE92" s="60"/>
      <c r="BOF92" s="60"/>
      <c r="BOG92" s="60"/>
      <c r="BOH92" s="60"/>
      <c r="BOI92" s="60"/>
      <c r="BOJ92" s="60"/>
      <c r="BOK92" s="60"/>
      <c r="BOL92" s="60"/>
      <c r="BOM92" s="60"/>
      <c r="BON92" s="60"/>
      <c r="BOO92" s="60"/>
      <c r="BOP92" s="60"/>
      <c r="BOQ92" s="60"/>
      <c r="BOR92" s="60"/>
      <c r="BOS92" s="60"/>
      <c r="BOT92" s="60"/>
      <c r="BOU92" s="60"/>
      <c r="BOV92" s="60"/>
      <c r="BOW92" s="60"/>
      <c r="BOX92" s="60"/>
      <c r="BOY92" s="60"/>
      <c r="BOZ92" s="60"/>
      <c r="BPA92" s="60"/>
      <c r="BPB92" s="60"/>
      <c r="BPC92" s="60"/>
      <c r="BPD92" s="60"/>
      <c r="BPE92" s="60"/>
      <c r="BPF92" s="60"/>
      <c r="BPG92" s="60"/>
      <c r="BPH92" s="60"/>
      <c r="BPI92" s="60"/>
      <c r="BPJ92" s="60"/>
      <c r="BPK92" s="60"/>
      <c r="BPL92" s="60"/>
      <c r="BPM92" s="60"/>
      <c r="BPN92" s="60"/>
      <c r="BPO92" s="60"/>
      <c r="BPP92" s="60"/>
      <c r="BPQ92" s="60"/>
      <c r="BPR92" s="60"/>
      <c r="BPS92" s="60"/>
      <c r="BPT92" s="60"/>
      <c r="BPU92" s="60"/>
      <c r="BPV92" s="60"/>
      <c r="BPW92" s="60"/>
      <c r="BPX92" s="60"/>
      <c r="BPY92" s="60"/>
      <c r="BPZ92" s="60"/>
      <c r="BQA92" s="60"/>
      <c r="BQB92" s="60"/>
      <c r="BQC92" s="60"/>
      <c r="BQD92" s="60"/>
      <c r="BQE92" s="60"/>
      <c r="BQF92" s="60"/>
      <c r="BQG92" s="60"/>
      <c r="BQH92" s="60"/>
      <c r="BQI92" s="60"/>
      <c r="BQJ92" s="60"/>
      <c r="BQK92" s="60"/>
      <c r="BQL92" s="60"/>
      <c r="BQM92" s="60"/>
      <c r="BQN92" s="60"/>
      <c r="BQO92" s="60"/>
      <c r="BQP92" s="60"/>
      <c r="BQQ92" s="60"/>
      <c r="BQR92" s="60"/>
      <c r="BQS92" s="60"/>
      <c r="BQT92" s="60"/>
      <c r="BQU92" s="60"/>
      <c r="BQV92" s="60"/>
      <c r="BQW92" s="60"/>
      <c r="BQX92" s="60"/>
      <c r="BQY92" s="60"/>
      <c r="BQZ92" s="60"/>
      <c r="BRA92" s="60"/>
      <c r="BRB92" s="60"/>
      <c r="BRC92" s="60"/>
      <c r="BRD92" s="60"/>
      <c r="BRE92" s="60"/>
      <c r="BRF92" s="60"/>
      <c r="BRG92" s="60"/>
      <c r="BRH92" s="60"/>
      <c r="BRI92" s="60"/>
      <c r="BRJ92" s="60"/>
      <c r="BRK92" s="60"/>
      <c r="BRL92" s="60"/>
      <c r="BRM92" s="60"/>
      <c r="BRN92" s="60"/>
      <c r="BRO92" s="60"/>
      <c r="BRP92" s="60"/>
      <c r="BRQ92" s="60"/>
      <c r="BRR92" s="60"/>
      <c r="BRS92" s="60"/>
      <c r="BRT92" s="60"/>
      <c r="BRU92" s="60"/>
      <c r="BRV92" s="60"/>
      <c r="BRW92" s="60"/>
      <c r="BRX92" s="60"/>
      <c r="BRY92" s="60"/>
      <c r="BRZ92" s="60"/>
      <c r="BSA92" s="60"/>
      <c r="BSB92" s="60"/>
      <c r="BSC92" s="60"/>
      <c r="BSD92" s="60"/>
      <c r="BSE92" s="60"/>
      <c r="BSF92" s="60"/>
      <c r="BSG92" s="60"/>
      <c r="BSH92" s="60"/>
      <c r="BSI92" s="60"/>
      <c r="BSJ92" s="60"/>
      <c r="BSK92" s="60"/>
      <c r="BSL92" s="60"/>
      <c r="BSM92" s="60"/>
      <c r="BSN92" s="60"/>
      <c r="BSO92" s="60"/>
      <c r="BSP92" s="60"/>
      <c r="BSQ92" s="60"/>
      <c r="BSR92" s="60"/>
      <c r="BSS92" s="60"/>
      <c r="BST92" s="60"/>
      <c r="BSU92" s="60"/>
      <c r="BSV92" s="60"/>
      <c r="BSW92" s="60"/>
      <c r="BSX92" s="60"/>
      <c r="BSY92" s="60"/>
      <c r="BSZ92" s="60"/>
      <c r="BTA92" s="60"/>
      <c r="BTB92" s="60"/>
      <c r="BTC92" s="60"/>
      <c r="BTD92" s="60"/>
      <c r="BTE92" s="60"/>
      <c r="BTF92" s="60"/>
      <c r="BTG92" s="60"/>
      <c r="BTH92" s="60"/>
      <c r="BTI92" s="60"/>
      <c r="BTJ92" s="60"/>
      <c r="BTK92" s="60"/>
      <c r="BTL92" s="60"/>
      <c r="BTM92" s="60"/>
      <c r="BTN92" s="60"/>
      <c r="BTO92" s="60"/>
      <c r="BTP92" s="60"/>
      <c r="BTQ92" s="60"/>
      <c r="BTR92" s="60"/>
      <c r="BTS92" s="60"/>
      <c r="BTT92" s="60"/>
      <c r="BTU92" s="60"/>
      <c r="BTV92" s="60"/>
      <c r="BTW92" s="60"/>
      <c r="BTX92" s="60"/>
      <c r="BTY92" s="60"/>
      <c r="BTZ92" s="60"/>
      <c r="BUA92" s="60"/>
      <c r="BUB92" s="60"/>
      <c r="BUC92" s="60"/>
      <c r="BUD92" s="60"/>
      <c r="BUE92" s="60"/>
      <c r="BUF92" s="60"/>
      <c r="BUG92" s="60"/>
      <c r="BUH92" s="60"/>
      <c r="BUI92" s="60"/>
      <c r="BUJ92" s="60"/>
      <c r="BUK92" s="60"/>
      <c r="BUL92" s="60"/>
      <c r="BUM92" s="60"/>
      <c r="BUN92" s="60"/>
      <c r="BUO92" s="60"/>
      <c r="BUP92" s="60"/>
      <c r="BUQ92" s="60"/>
      <c r="BUR92" s="60"/>
      <c r="BUS92" s="60"/>
      <c r="BUT92" s="60"/>
      <c r="BUU92" s="60"/>
      <c r="BUV92" s="60"/>
      <c r="BUW92" s="60"/>
      <c r="BUX92" s="60"/>
      <c r="BUY92" s="60"/>
      <c r="BUZ92" s="60"/>
      <c r="BVA92" s="60"/>
      <c r="BVB92" s="60"/>
      <c r="BVC92" s="60"/>
      <c r="BVD92" s="60"/>
      <c r="BVE92" s="60"/>
      <c r="BVF92" s="60"/>
      <c r="BVG92" s="60"/>
      <c r="BVH92" s="60"/>
      <c r="BVI92" s="60"/>
      <c r="BVJ92" s="60"/>
      <c r="BVK92" s="60"/>
      <c r="BVL92" s="60"/>
      <c r="BVM92" s="60"/>
      <c r="BVN92" s="60"/>
      <c r="BVO92" s="60"/>
      <c r="BVP92" s="60"/>
      <c r="BVQ92" s="60"/>
      <c r="BVR92" s="60"/>
      <c r="BVS92" s="60"/>
      <c r="BVT92" s="60"/>
      <c r="BVU92" s="60"/>
      <c r="BVV92" s="60"/>
      <c r="BVW92" s="60"/>
      <c r="BVX92" s="60"/>
      <c r="BVY92" s="60"/>
      <c r="BVZ92" s="60"/>
      <c r="BWA92" s="60"/>
      <c r="BWB92" s="60"/>
      <c r="BWC92" s="60"/>
      <c r="BWD92" s="60"/>
      <c r="BWE92" s="60"/>
      <c r="BWF92" s="60"/>
      <c r="BWG92" s="60"/>
      <c r="BWH92" s="60"/>
      <c r="BWI92" s="60"/>
      <c r="BWJ92" s="60"/>
      <c r="BWK92" s="60"/>
      <c r="BWL92" s="60"/>
      <c r="BWM92" s="60"/>
      <c r="BWN92" s="60"/>
      <c r="BWO92" s="60"/>
      <c r="BWP92" s="60"/>
      <c r="BWQ92" s="60"/>
      <c r="BWR92" s="60"/>
      <c r="BWS92" s="60"/>
      <c r="BWT92" s="60"/>
      <c r="BWU92" s="60"/>
      <c r="BWV92" s="60"/>
      <c r="BWW92" s="60"/>
      <c r="BWX92" s="60"/>
      <c r="BWY92" s="60"/>
      <c r="BWZ92" s="60"/>
      <c r="BXA92" s="60"/>
      <c r="BXB92" s="60"/>
      <c r="BXC92" s="60"/>
      <c r="BXD92" s="60"/>
      <c r="BXE92" s="60"/>
      <c r="BXF92" s="60"/>
      <c r="BXG92" s="60"/>
      <c r="BXH92" s="60"/>
      <c r="BXI92" s="60"/>
      <c r="BXJ92" s="60"/>
      <c r="BXK92" s="60"/>
      <c r="BXL92" s="60"/>
      <c r="BXM92" s="60"/>
      <c r="BXN92" s="60"/>
      <c r="BXO92" s="60"/>
      <c r="BXP92" s="60"/>
      <c r="BXQ92" s="60"/>
      <c r="BXR92" s="60"/>
      <c r="BXS92" s="60"/>
      <c r="BXT92" s="60"/>
      <c r="BXU92" s="60"/>
      <c r="BXV92" s="60"/>
      <c r="BXW92" s="60"/>
      <c r="BXX92" s="60"/>
      <c r="BXY92" s="60"/>
      <c r="BXZ92" s="60"/>
      <c r="BYA92" s="60"/>
      <c r="BYB92" s="60"/>
      <c r="BYC92" s="60"/>
      <c r="BYD92" s="60"/>
      <c r="BYE92" s="60"/>
      <c r="BYF92" s="60"/>
      <c r="BYG92" s="60"/>
      <c r="BYH92" s="60"/>
      <c r="BYI92" s="60"/>
      <c r="BYJ92" s="60"/>
      <c r="BYK92" s="60"/>
      <c r="BYL92" s="60"/>
      <c r="BYM92" s="60"/>
      <c r="BYN92" s="60"/>
      <c r="BYO92" s="60"/>
      <c r="BYP92" s="60"/>
      <c r="BYQ92" s="60"/>
      <c r="BYR92" s="60"/>
      <c r="BYS92" s="60"/>
      <c r="BYT92" s="60"/>
      <c r="BYU92" s="60"/>
      <c r="BYV92" s="60"/>
      <c r="BYW92" s="60"/>
      <c r="BYX92" s="60"/>
      <c r="BYY92" s="60"/>
      <c r="BYZ92" s="60"/>
      <c r="BZA92" s="60"/>
      <c r="BZB92" s="60"/>
      <c r="BZC92" s="60"/>
      <c r="BZD92" s="60"/>
      <c r="BZE92" s="60"/>
      <c r="BZF92" s="60"/>
      <c r="BZG92" s="60"/>
      <c r="BZH92" s="60"/>
      <c r="BZI92" s="60"/>
      <c r="BZJ92" s="60"/>
      <c r="BZK92" s="60"/>
      <c r="BZL92" s="60"/>
      <c r="BZM92" s="60"/>
      <c r="BZN92" s="60"/>
      <c r="BZO92" s="60"/>
      <c r="BZP92" s="60"/>
      <c r="BZQ92" s="60"/>
      <c r="BZR92" s="60"/>
      <c r="BZS92" s="60"/>
      <c r="BZT92" s="60"/>
      <c r="BZU92" s="60"/>
      <c r="BZV92" s="60"/>
      <c r="BZW92" s="60"/>
      <c r="BZX92" s="60"/>
      <c r="BZY92" s="60"/>
      <c r="BZZ92" s="60"/>
      <c r="CAA92" s="60"/>
      <c r="CAB92" s="60"/>
      <c r="CAC92" s="60"/>
      <c r="CAD92" s="60"/>
      <c r="CAE92" s="60"/>
      <c r="CAF92" s="60"/>
      <c r="CAG92" s="60"/>
      <c r="CAH92" s="60"/>
      <c r="CAI92" s="60"/>
      <c r="CAJ92" s="60"/>
      <c r="CAK92" s="60"/>
      <c r="CAL92" s="60"/>
      <c r="CAM92" s="60"/>
      <c r="CAN92" s="60"/>
      <c r="CAO92" s="60"/>
      <c r="CAP92" s="60"/>
      <c r="CAQ92" s="60"/>
      <c r="CAR92" s="60"/>
      <c r="CAS92" s="60"/>
      <c r="CAT92" s="60"/>
      <c r="CAU92" s="60"/>
      <c r="CAV92" s="60"/>
      <c r="CAW92" s="60"/>
      <c r="CAX92" s="60"/>
      <c r="CAY92" s="60"/>
      <c r="CAZ92" s="60"/>
      <c r="CBA92" s="60"/>
      <c r="CBB92" s="60"/>
      <c r="CBC92" s="60"/>
      <c r="CBD92" s="60"/>
      <c r="CBE92" s="60"/>
      <c r="CBF92" s="60"/>
      <c r="CBG92" s="60"/>
      <c r="CBH92" s="60"/>
      <c r="CBI92" s="60"/>
      <c r="CBJ92" s="60"/>
      <c r="CBK92" s="60"/>
      <c r="CBL92" s="60"/>
      <c r="CBM92" s="60"/>
      <c r="CBN92" s="60"/>
      <c r="CBO92" s="60"/>
    </row>
    <row r="93" spans="1:2095" s="24" customFormat="1" ht="41.25" customHeight="1">
      <c r="A93" s="85"/>
      <c r="B93" s="86"/>
      <c r="C93" s="85"/>
      <c r="D93" s="85"/>
      <c r="E93" s="86"/>
      <c r="F93" s="74" t="s">
        <v>75</v>
      </c>
      <c r="G93" s="5">
        <f t="shared" si="40"/>
        <v>8459888.1300000008</v>
      </c>
      <c r="H93" s="31">
        <v>0</v>
      </c>
      <c r="I93" s="31">
        <v>0</v>
      </c>
      <c r="J93" s="31">
        <v>0</v>
      </c>
      <c r="K93" s="31">
        <v>8459888.1300000008</v>
      </c>
      <c r="L93" s="31">
        <v>0</v>
      </c>
      <c r="M93" s="31">
        <v>0</v>
      </c>
      <c r="N93" s="31">
        <v>0</v>
      </c>
      <c r="O93" s="78"/>
      <c r="P93" s="78"/>
      <c r="Q93" s="78"/>
      <c r="R93" s="78"/>
      <c r="S93" s="78"/>
      <c r="T93" s="78"/>
      <c r="U93" s="78"/>
      <c r="V93" s="78"/>
      <c r="W93" s="78"/>
      <c r="X93" s="75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  <c r="AML93" s="60"/>
      <c r="AMM93" s="60"/>
      <c r="AMN93" s="60"/>
      <c r="AMO93" s="60"/>
      <c r="AMP93" s="60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60"/>
      <c r="ANB93" s="60"/>
      <c r="ANC93" s="60"/>
      <c r="AND93" s="60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60"/>
      <c r="ANP93" s="60"/>
      <c r="ANQ93" s="60"/>
      <c r="ANR93" s="60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60"/>
      <c r="AOD93" s="60"/>
      <c r="AOE93" s="60"/>
      <c r="AOF93" s="60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60"/>
      <c r="AOR93" s="60"/>
      <c r="AOS93" s="60"/>
      <c r="AOT93" s="60"/>
      <c r="AOU93" s="60"/>
      <c r="AOV93" s="60"/>
      <c r="AOW93" s="60"/>
      <c r="AOX93" s="60"/>
      <c r="AOY93" s="60"/>
      <c r="AOZ93" s="60"/>
      <c r="APA93" s="60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60"/>
      <c r="APM93" s="60"/>
      <c r="APN93" s="60"/>
      <c r="APO93" s="60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60"/>
      <c r="AQA93" s="60"/>
      <c r="AQB93" s="60"/>
      <c r="AQC93" s="60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60"/>
      <c r="AQO93" s="60"/>
      <c r="AQP93" s="60"/>
      <c r="AQQ93" s="60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60"/>
      <c r="ARC93" s="60"/>
      <c r="ARD93" s="60"/>
      <c r="ARE93" s="60"/>
      <c r="ARF93" s="60"/>
      <c r="ARG93" s="60"/>
      <c r="ARH93" s="60"/>
      <c r="ARI93" s="60"/>
      <c r="ARJ93" s="60"/>
      <c r="ARK93" s="60"/>
      <c r="ARL93" s="60"/>
      <c r="ARM93" s="60"/>
      <c r="ARN93" s="60"/>
      <c r="ARO93" s="60"/>
      <c r="ARP93" s="60"/>
      <c r="ARQ93" s="60"/>
      <c r="ARR93" s="60"/>
      <c r="ARS93" s="60"/>
      <c r="ART93" s="60"/>
      <c r="ARU93" s="60"/>
      <c r="ARV93" s="60"/>
      <c r="ARW93" s="60"/>
      <c r="ARX93" s="60"/>
      <c r="ARY93" s="60"/>
      <c r="ARZ93" s="60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60"/>
      <c r="ASL93" s="60"/>
      <c r="ASM93" s="60"/>
      <c r="ASN93" s="60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60"/>
      <c r="ASZ93" s="60"/>
      <c r="ATA93" s="60"/>
      <c r="ATB93" s="60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60"/>
      <c r="ATN93" s="60"/>
      <c r="ATO93" s="60"/>
      <c r="ATP93" s="60"/>
      <c r="ATQ93" s="60"/>
      <c r="ATR93" s="60"/>
      <c r="ATS93" s="60"/>
      <c r="ATT93" s="60"/>
      <c r="ATU93" s="60"/>
      <c r="ATV93" s="60"/>
      <c r="ATW93" s="60"/>
      <c r="ATX93" s="60"/>
      <c r="ATY93" s="60"/>
      <c r="ATZ93" s="60"/>
      <c r="AUA93" s="60"/>
      <c r="AUB93" s="60"/>
      <c r="AUC93" s="60"/>
      <c r="AUD93" s="60"/>
      <c r="AUE93" s="60"/>
      <c r="AUF93" s="60"/>
      <c r="AUG93" s="60"/>
      <c r="AUH93" s="60"/>
      <c r="AUI93" s="60"/>
      <c r="AUJ93" s="60"/>
      <c r="AUK93" s="60"/>
      <c r="AUL93" s="60"/>
      <c r="AUM93" s="60"/>
      <c r="AUN93" s="60"/>
      <c r="AUO93" s="60"/>
      <c r="AUP93" s="60"/>
      <c r="AUQ93" s="60"/>
      <c r="AUR93" s="60"/>
      <c r="AUS93" s="60"/>
      <c r="AUT93" s="60"/>
      <c r="AUU93" s="60"/>
      <c r="AUV93" s="60"/>
      <c r="AUW93" s="60"/>
      <c r="AUX93" s="60"/>
      <c r="AUY93" s="60"/>
      <c r="AUZ93" s="60"/>
      <c r="AVA93" s="60"/>
      <c r="AVB93" s="60"/>
      <c r="AVC93" s="60"/>
      <c r="AVD93" s="60"/>
      <c r="AVE93" s="60"/>
      <c r="AVF93" s="60"/>
      <c r="AVG93" s="60"/>
      <c r="AVH93" s="60"/>
      <c r="AVI93" s="60"/>
      <c r="AVJ93" s="60"/>
      <c r="AVK93" s="60"/>
      <c r="AVL93" s="60"/>
      <c r="AVM93" s="60"/>
      <c r="AVN93" s="60"/>
      <c r="AVO93" s="60"/>
      <c r="AVP93" s="60"/>
      <c r="AVQ93" s="60"/>
      <c r="AVR93" s="60"/>
      <c r="AVS93" s="60"/>
      <c r="AVT93" s="60"/>
      <c r="AVU93" s="60"/>
      <c r="AVV93" s="60"/>
      <c r="AVW93" s="60"/>
      <c r="AVX93" s="60"/>
      <c r="AVY93" s="60"/>
      <c r="AVZ93" s="60"/>
      <c r="AWA93" s="60"/>
      <c r="AWB93" s="60"/>
      <c r="AWC93" s="60"/>
      <c r="AWD93" s="60"/>
      <c r="AWE93" s="60"/>
      <c r="AWF93" s="60"/>
      <c r="AWG93" s="60"/>
      <c r="AWH93" s="60"/>
      <c r="AWI93" s="60"/>
      <c r="AWJ93" s="60"/>
      <c r="AWK93" s="60"/>
      <c r="AWL93" s="60"/>
      <c r="AWM93" s="60"/>
      <c r="AWN93" s="60"/>
      <c r="AWO93" s="60"/>
      <c r="AWP93" s="60"/>
      <c r="AWQ93" s="60"/>
      <c r="AWR93" s="60"/>
      <c r="AWS93" s="60"/>
      <c r="AWT93" s="60"/>
      <c r="AWU93" s="60"/>
      <c r="AWV93" s="60"/>
      <c r="AWW93" s="60"/>
      <c r="AWX93" s="60"/>
      <c r="AWY93" s="60"/>
      <c r="AWZ93" s="60"/>
      <c r="AXA93" s="60"/>
      <c r="AXB93" s="60"/>
      <c r="AXC93" s="60"/>
      <c r="AXD93" s="60"/>
      <c r="AXE93" s="60"/>
      <c r="AXF93" s="60"/>
      <c r="AXG93" s="60"/>
      <c r="AXH93" s="60"/>
      <c r="AXI93" s="60"/>
      <c r="AXJ93" s="60"/>
      <c r="AXK93" s="60"/>
      <c r="AXL93" s="60"/>
      <c r="AXM93" s="60"/>
      <c r="AXN93" s="60"/>
      <c r="AXO93" s="60"/>
      <c r="AXP93" s="60"/>
      <c r="AXQ93" s="60"/>
      <c r="AXR93" s="60"/>
      <c r="AXS93" s="60"/>
      <c r="AXT93" s="60"/>
      <c r="AXU93" s="60"/>
      <c r="AXV93" s="60"/>
      <c r="AXW93" s="60"/>
      <c r="AXX93" s="60"/>
      <c r="AXY93" s="60"/>
      <c r="AXZ93" s="60"/>
      <c r="AYA93" s="60"/>
      <c r="AYB93" s="60"/>
      <c r="AYC93" s="60"/>
      <c r="AYD93" s="60"/>
      <c r="AYE93" s="60"/>
      <c r="AYF93" s="60"/>
      <c r="AYG93" s="60"/>
      <c r="AYH93" s="60"/>
      <c r="AYI93" s="60"/>
      <c r="AYJ93" s="60"/>
      <c r="AYK93" s="60"/>
      <c r="AYL93" s="60"/>
      <c r="AYM93" s="60"/>
      <c r="AYN93" s="60"/>
      <c r="AYO93" s="60"/>
      <c r="AYP93" s="60"/>
      <c r="AYQ93" s="60"/>
      <c r="AYR93" s="60"/>
      <c r="AYS93" s="60"/>
      <c r="AYT93" s="60"/>
      <c r="AYU93" s="60"/>
      <c r="AYV93" s="60"/>
      <c r="AYW93" s="60"/>
      <c r="AYX93" s="60"/>
      <c r="AYY93" s="60"/>
      <c r="AYZ93" s="60"/>
      <c r="AZA93" s="60"/>
      <c r="AZB93" s="60"/>
      <c r="AZC93" s="60"/>
      <c r="AZD93" s="60"/>
      <c r="AZE93" s="60"/>
      <c r="AZF93" s="60"/>
      <c r="AZG93" s="60"/>
      <c r="AZH93" s="60"/>
      <c r="AZI93" s="60"/>
      <c r="AZJ93" s="60"/>
      <c r="AZK93" s="60"/>
      <c r="AZL93" s="60"/>
      <c r="AZM93" s="60"/>
      <c r="AZN93" s="60"/>
      <c r="AZO93" s="60"/>
      <c r="AZP93" s="60"/>
      <c r="AZQ93" s="60"/>
      <c r="AZR93" s="60"/>
      <c r="AZS93" s="60"/>
      <c r="AZT93" s="60"/>
      <c r="AZU93" s="60"/>
      <c r="AZV93" s="60"/>
      <c r="AZW93" s="60"/>
      <c r="AZX93" s="60"/>
      <c r="AZY93" s="60"/>
      <c r="AZZ93" s="60"/>
      <c r="BAA93" s="60"/>
      <c r="BAB93" s="60"/>
      <c r="BAC93" s="60"/>
      <c r="BAD93" s="60"/>
      <c r="BAE93" s="60"/>
      <c r="BAF93" s="60"/>
      <c r="BAG93" s="60"/>
      <c r="BAH93" s="60"/>
      <c r="BAI93" s="60"/>
      <c r="BAJ93" s="60"/>
      <c r="BAK93" s="60"/>
      <c r="BAL93" s="60"/>
      <c r="BAM93" s="60"/>
      <c r="BAN93" s="60"/>
      <c r="BAO93" s="60"/>
      <c r="BAP93" s="60"/>
      <c r="BAQ93" s="60"/>
      <c r="BAR93" s="60"/>
      <c r="BAS93" s="60"/>
      <c r="BAT93" s="60"/>
      <c r="BAU93" s="60"/>
      <c r="BAV93" s="60"/>
      <c r="BAW93" s="60"/>
      <c r="BAX93" s="60"/>
      <c r="BAY93" s="60"/>
      <c r="BAZ93" s="60"/>
      <c r="BBA93" s="60"/>
      <c r="BBB93" s="60"/>
      <c r="BBC93" s="60"/>
      <c r="BBD93" s="60"/>
      <c r="BBE93" s="60"/>
      <c r="BBF93" s="60"/>
      <c r="BBG93" s="60"/>
      <c r="BBH93" s="60"/>
      <c r="BBI93" s="60"/>
      <c r="BBJ93" s="60"/>
      <c r="BBK93" s="60"/>
      <c r="BBL93" s="60"/>
      <c r="BBM93" s="60"/>
      <c r="BBN93" s="60"/>
      <c r="BBO93" s="60"/>
      <c r="BBP93" s="60"/>
      <c r="BBQ93" s="60"/>
      <c r="BBR93" s="60"/>
      <c r="BBS93" s="60"/>
      <c r="BBT93" s="60"/>
      <c r="BBU93" s="60"/>
      <c r="BBV93" s="60"/>
      <c r="BBW93" s="60"/>
      <c r="BBX93" s="60"/>
      <c r="BBY93" s="60"/>
      <c r="BBZ93" s="60"/>
      <c r="BCA93" s="60"/>
      <c r="BCB93" s="60"/>
      <c r="BCC93" s="60"/>
      <c r="BCD93" s="60"/>
      <c r="BCE93" s="60"/>
      <c r="BCF93" s="60"/>
      <c r="BCG93" s="60"/>
      <c r="BCH93" s="60"/>
      <c r="BCI93" s="60"/>
      <c r="BCJ93" s="60"/>
      <c r="BCK93" s="60"/>
      <c r="BCL93" s="60"/>
      <c r="BCM93" s="60"/>
      <c r="BCN93" s="60"/>
      <c r="BCO93" s="60"/>
      <c r="BCP93" s="60"/>
      <c r="BCQ93" s="60"/>
      <c r="BCR93" s="60"/>
      <c r="BCS93" s="60"/>
      <c r="BCT93" s="60"/>
      <c r="BCU93" s="60"/>
      <c r="BCV93" s="60"/>
      <c r="BCW93" s="60"/>
      <c r="BCX93" s="60"/>
      <c r="BCY93" s="60"/>
      <c r="BCZ93" s="60"/>
      <c r="BDA93" s="60"/>
      <c r="BDB93" s="60"/>
      <c r="BDC93" s="60"/>
      <c r="BDD93" s="60"/>
      <c r="BDE93" s="60"/>
      <c r="BDF93" s="60"/>
      <c r="BDG93" s="60"/>
      <c r="BDH93" s="60"/>
      <c r="BDI93" s="60"/>
      <c r="BDJ93" s="60"/>
      <c r="BDK93" s="60"/>
      <c r="BDL93" s="60"/>
      <c r="BDM93" s="60"/>
      <c r="BDN93" s="60"/>
      <c r="BDO93" s="60"/>
      <c r="BDP93" s="60"/>
      <c r="BDQ93" s="60"/>
      <c r="BDR93" s="60"/>
      <c r="BDS93" s="60"/>
      <c r="BDT93" s="60"/>
      <c r="BDU93" s="60"/>
      <c r="BDV93" s="60"/>
      <c r="BDW93" s="60"/>
      <c r="BDX93" s="60"/>
      <c r="BDY93" s="60"/>
      <c r="BDZ93" s="60"/>
      <c r="BEA93" s="60"/>
      <c r="BEB93" s="60"/>
      <c r="BEC93" s="60"/>
      <c r="BED93" s="60"/>
      <c r="BEE93" s="60"/>
      <c r="BEF93" s="60"/>
      <c r="BEG93" s="60"/>
      <c r="BEH93" s="60"/>
      <c r="BEI93" s="60"/>
      <c r="BEJ93" s="60"/>
      <c r="BEK93" s="60"/>
      <c r="BEL93" s="60"/>
      <c r="BEM93" s="60"/>
      <c r="BEN93" s="60"/>
      <c r="BEO93" s="60"/>
      <c r="BEP93" s="60"/>
      <c r="BEQ93" s="60"/>
      <c r="BER93" s="60"/>
      <c r="BES93" s="60"/>
      <c r="BET93" s="60"/>
      <c r="BEU93" s="60"/>
      <c r="BEV93" s="60"/>
      <c r="BEW93" s="60"/>
      <c r="BEX93" s="60"/>
      <c r="BEY93" s="60"/>
      <c r="BEZ93" s="60"/>
      <c r="BFA93" s="60"/>
      <c r="BFB93" s="60"/>
      <c r="BFC93" s="60"/>
      <c r="BFD93" s="60"/>
      <c r="BFE93" s="60"/>
      <c r="BFF93" s="60"/>
      <c r="BFG93" s="60"/>
      <c r="BFH93" s="60"/>
      <c r="BFI93" s="60"/>
      <c r="BFJ93" s="60"/>
      <c r="BFK93" s="60"/>
      <c r="BFL93" s="60"/>
      <c r="BFM93" s="60"/>
      <c r="BFN93" s="60"/>
      <c r="BFO93" s="60"/>
      <c r="BFP93" s="60"/>
      <c r="BFQ93" s="60"/>
      <c r="BFR93" s="60"/>
      <c r="BFS93" s="60"/>
      <c r="BFT93" s="60"/>
      <c r="BFU93" s="60"/>
      <c r="BFV93" s="60"/>
      <c r="BFW93" s="60"/>
      <c r="BFX93" s="60"/>
      <c r="BFY93" s="60"/>
      <c r="BFZ93" s="60"/>
      <c r="BGA93" s="60"/>
      <c r="BGB93" s="60"/>
      <c r="BGC93" s="60"/>
      <c r="BGD93" s="60"/>
      <c r="BGE93" s="60"/>
      <c r="BGF93" s="60"/>
      <c r="BGG93" s="60"/>
      <c r="BGH93" s="60"/>
      <c r="BGI93" s="60"/>
      <c r="BGJ93" s="60"/>
      <c r="BGK93" s="60"/>
      <c r="BGL93" s="60"/>
      <c r="BGM93" s="60"/>
      <c r="BGN93" s="60"/>
      <c r="BGO93" s="60"/>
      <c r="BGP93" s="60"/>
      <c r="BGQ93" s="60"/>
      <c r="BGR93" s="60"/>
      <c r="BGS93" s="60"/>
      <c r="BGT93" s="60"/>
      <c r="BGU93" s="60"/>
      <c r="BGV93" s="60"/>
      <c r="BGW93" s="60"/>
      <c r="BGX93" s="60"/>
      <c r="BGY93" s="60"/>
      <c r="BGZ93" s="60"/>
      <c r="BHA93" s="60"/>
      <c r="BHB93" s="60"/>
      <c r="BHC93" s="60"/>
      <c r="BHD93" s="60"/>
      <c r="BHE93" s="60"/>
      <c r="BHF93" s="60"/>
      <c r="BHG93" s="60"/>
      <c r="BHH93" s="60"/>
      <c r="BHI93" s="60"/>
      <c r="BHJ93" s="60"/>
      <c r="BHK93" s="60"/>
      <c r="BHL93" s="60"/>
      <c r="BHM93" s="60"/>
      <c r="BHN93" s="60"/>
      <c r="BHO93" s="60"/>
      <c r="BHP93" s="60"/>
      <c r="BHQ93" s="60"/>
      <c r="BHR93" s="60"/>
      <c r="BHS93" s="60"/>
      <c r="BHT93" s="60"/>
      <c r="BHU93" s="60"/>
      <c r="BHV93" s="60"/>
      <c r="BHW93" s="60"/>
      <c r="BHX93" s="60"/>
      <c r="BHY93" s="60"/>
      <c r="BHZ93" s="60"/>
      <c r="BIA93" s="60"/>
      <c r="BIB93" s="60"/>
      <c r="BIC93" s="60"/>
      <c r="BID93" s="60"/>
      <c r="BIE93" s="60"/>
      <c r="BIF93" s="60"/>
      <c r="BIG93" s="60"/>
      <c r="BIH93" s="60"/>
      <c r="BII93" s="60"/>
      <c r="BIJ93" s="60"/>
      <c r="BIK93" s="60"/>
      <c r="BIL93" s="60"/>
      <c r="BIM93" s="60"/>
      <c r="BIN93" s="60"/>
      <c r="BIO93" s="60"/>
      <c r="BIP93" s="60"/>
      <c r="BIQ93" s="60"/>
      <c r="BIR93" s="60"/>
      <c r="BIS93" s="60"/>
      <c r="BIT93" s="60"/>
      <c r="BIU93" s="60"/>
      <c r="BIV93" s="60"/>
      <c r="BIW93" s="60"/>
      <c r="BIX93" s="60"/>
      <c r="BIY93" s="60"/>
      <c r="BIZ93" s="60"/>
      <c r="BJA93" s="60"/>
      <c r="BJB93" s="60"/>
      <c r="BJC93" s="60"/>
      <c r="BJD93" s="60"/>
      <c r="BJE93" s="60"/>
      <c r="BJF93" s="60"/>
      <c r="BJG93" s="60"/>
      <c r="BJH93" s="60"/>
      <c r="BJI93" s="60"/>
      <c r="BJJ93" s="60"/>
      <c r="BJK93" s="60"/>
      <c r="BJL93" s="60"/>
      <c r="BJM93" s="60"/>
      <c r="BJN93" s="60"/>
      <c r="BJO93" s="60"/>
      <c r="BJP93" s="60"/>
      <c r="BJQ93" s="60"/>
      <c r="BJR93" s="60"/>
      <c r="BJS93" s="60"/>
      <c r="BJT93" s="60"/>
      <c r="BJU93" s="60"/>
      <c r="BJV93" s="60"/>
      <c r="BJW93" s="60"/>
      <c r="BJX93" s="60"/>
      <c r="BJY93" s="60"/>
      <c r="BJZ93" s="60"/>
      <c r="BKA93" s="60"/>
      <c r="BKB93" s="60"/>
      <c r="BKC93" s="60"/>
      <c r="BKD93" s="60"/>
      <c r="BKE93" s="60"/>
      <c r="BKF93" s="60"/>
      <c r="BKG93" s="60"/>
      <c r="BKH93" s="60"/>
      <c r="BKI93" s="60"/>
      <c r="BKJ93" s="60"/>
      <c r="BKK93" s="60"/>
      <c r="BKL93" s="60"/>
      <c r="BKM93" s="60"/>
      <c r="BKN93" s="60"/>
      <c r="BKO93" s="60"/>
      <c r="BKP93" s="60"/>
      <c r="BKQ93" s="60"/>
      <c r="BKR93" s="60"/>
      <c r="BKS93" s="60"/>
      <c r="BKT93" s="60"/>
      <c r="BKU93" s="60"/>
      <c r="BKV93" s="60"/>
      <c r="BKW93" s="60"/>
      <c r="BKX93" s="60"/>
      <c r="BKY93" s="60"/>
      <c r="BKZ93" s="60"/>
      <c r="BLA93" s="60"/>
      <c r="BLB93" s="60"/>
      <c r="BLC93" s="60"/>
      <c r="BLD93" s="60"/>
      <c r="BLE93" s="60"/>
      <c r="BLF93" s="60"/>
      <c r="BLG93" s="60"/>
      <c r="BLH93" s="60"/>
      <c r="BLI93" s="60"/>
      <c r="BLJ93" s="60"/>
      <c r="BLK93" s="60"/>
      <c r="BLL93" s="60"/>
      <c r="BLM93" s="60"/>
      <c r="BLN93" s="60"/>
      <c r="BLO93" s="60"/>
      <c r="BLP93" s="60"/>
      <c r="BLQ93" s="60"/>
      <c r="BLR93" s="60"/>
      <c r="BLS93" s="60"/>
      <c r="BLT93" s="60"/>
      <c r="BLU93" s="60"/>
      <c r="BLV93" s="60"/>
      <c r="BLW93" s="60"/>
      <c r="BLX93" s="60"/>
      <c r="BLY93" s="60"/>
      <c r="BLZ93" s="60"/>
      <c r="BMA93" s="60"/>
      <c r="BMB93" s="60"/>
      <c r="BMC93" s="60"/>
      <c r="BMD93" s="60"/>
      <c r="BME93" s="60"/>
      <c r="BMF93" s="60"/>
      <c r="BMG93" s="60"/>
      <c r="BMH93" s="60"/>
      <c r="BMI93" s="60"/>
      <c r="BMJ93" s="60"/>
      <c r="BMK93" s="60"/>
      <c r="BML93" s="60"/>
      <c r="BMM93" s="60"/>
      <c r="BMN93" s="60"/>
      <c r="BMO93" s="60"/>
      <c r="BMP93" s="60"/>
      <c r="BMQ93" s="60"/>
      <c r="BMR93" s="60"/>
      <c r="BMS93" s="60"/>
      <c r="BMT93" s="60"/>
      <c r="BMU93" s="60"/>
      <c r="BMV93" s="60"/>
      <c r="BMW93" s="60"/>
      <c r="BMX93" s="60"/>
      <c r="BMY93" s="60"/>
      <c r="BMZ93" s="60"/>
      <c r="BNA93" s="60"/>
      <c r="BNB93" s="60"/>
      <c r="BNC93" s="60"/>
      <c r="BND93" s="60"/>
      <c r="BNE93" s="60"/>
      <c r="BNF93" s="60"/>
      <c r="BNG93" s="60"/>
      <c r="BNH93" s="60"/>
      <c r="BNI93" s="60"/>
      <c r="BNJ93" s="60"/>
      <c r="BNK93" s="60"/>
      <c r="BNL93" s="60"/>
      <c r="BNM93" s="60"/>
      <c r="BNN93" s="60"/>
      <c r="BNO93" s="60"/>
      <c r="BNP93" s="60"/>
      <c r="BNQ93" s="60"/>
      <c r="BNR93" s="60"/>
      <c r="BNS93" s="60"/>
      <c r="BNT93" s="60"/>
      <c r="BNU93" s="60"/>
      <c r="BNV93" s="60"/>
      <c r="BNW93" s="60"/>
      <c r="BNX93" s="60"/>
      <c r="BNY93" s="60"/>
      <c r="BNZ93" s="60"/>
      <c r="BOA93" s="60"/>
      <c r="BOB93" s="60"/>
      <c r="BOC93" s="60"/>
      <c r="BOD93" s="60"/>
      <c r="BOE93" s="60"/>
      <c r="BOF93" s="60"/>
      <c r="BOG93" s="60"/>
      <c r="BOH93" s="60"/>
      <c r="BOI93" s="60"/>
      <c r="BOJ93" s="60"/>
      <c r="BOK93" s="60"/>
      <c r="BOL93" s="60"/>
      <c r="BOM93" s="60"/>
      <c r="BON93" s="60"/>
      <c r="BOO93" s="60"/>
      <c r="BOP93" s="60"/>
      <c r="BOQ93" s="60"/>
      <c r="BOR93" s="60"/>
      <c r="BOS93" s="60"/>
      <c r="BOT93" s="60"/>
      <c r="BOU93" s="60"/>
      <c r="BOV93" s="60"/>
      <c r="BOW93" s="60"/>
      <c r="BOX93" s="60"/>
      <c r="BOY93" s="60"/>
      <c r="BOZ93" s="60"/>
      <c r="BPA93" s="60"/>
      <c r="BPB93" s="60"/>
      <c r="BPC93" s="60"/>
      <c r="BPD93" s="60"/>
      <c r="BPE93" s="60"/>
      <c r="BPF93" s="60"/>
      <c r="BPG93" s="60"/>
      <c r="BPH93" s="60"/>
      <c r="BPI93" s="60"/>
      <c r="BPJ93" s="60"/>
      <c r="BPK93" s="60"/>
      <c r="BPL93" s="60"/>
      <c r="BPM93" s="60"/>
      <c r="BPN93" s="60"/>
      <c r="BPO93" s="60"/>
      <c r="BPP93" s="60"/>
      <c r="BPQ93" s="60"/>
      <c r="BPR93" s="60"/>
      <c r="BPS93" s="60"/>
      <c r="BPT93" s="60"/>
      <c r="BPU93" s="60"/>
      <c r="BPV93" s="60"/>
      <c r="BPW93" s="60"/>
      <c r="BPX93" s="60"/>
      <c r="BPY93" s="60"/>
      <c r="BPZ93" s="60"/>
      <c r="BQA93" s="60"/>
      <c r="BQB93" s="60"/>
      <c r="BQC93" s="60"/>
      <c r="BQD93" s="60"/>
      <c r="BQE93" s="60"/>
      <c r="BQF93" s="60"/>
      <c r="BQG93" s="60"/>
      <c r="BQH93" s="60"/>
      <c r="BQI93" s="60"/>
      <c r="BQJ93" s="60"/>
      <c r="BQK93" s="60"/>
      <c r="BQL93" s="60"/>
      <c r="BQM93" s="60"/>
      <c r="BQN93" s="60"/>
      <c r="BQO93" s="60"/>
      <c r="BQP93" s="60"/>
      <c r="BQQ93" s="60"/>
      <c r="BQR93" s="60"/>
      <c r="BQS93" s="60"/>
      <c r="BQT93" s="60"/>
      <c r="BQU93" s="60"/>
      <c r="BQV93" s="60"/>
      <c r="BQW93" s="60"/>
      <c r="BQX93" s="60"/>
      <c r="BQY93" s="60"/>
      <c r="BQZ93" s="60"/>
      <c r="BRA93" s="60"/>
      <c r="BRB93" s="60"/>
      <c r="BRC93" s="60"/>
      <c r="BRD93" s="60"/>
      <c r="BRE93" s="60"/>
      <c r="BRF93" s="60"/>
      <c r="BRG93" s="60"/>
      <c r="BRH93" s="60"/>
      <c r="BRI93" s="60"/>
      <c r="BRJ93" s="60"/>
      <c r="BRK93" s="60"/>
      <c r="BRL93" s="60"/>
      <c r="BRM93" s="60"/>
      <c r="BRN93" s="60"/>
      <c r="BRO93" s="60"/>
      <c r="BRP93" s="60"/>
      <c r="BRQ93" s="60"/>
      <c r="BRR93" s="60"/>
      <c r="BRS93" s="60"/>
      <c r="BRT93" s="60"/>
      <c r="BRU93" s="60"/>
      <c r="BRV93" s="60"/>
      <c r="BRW93" s="60"/>
      <c r="BRX93" s="60"/>
      <c r="BRY93" s="60"/>
      <c r="BRZ93" s="60"/>
      <c r="BSA93" s="60"/>
      <c r="BSB93" s="60"/>
      <c r="BSC93" s="60"/>
      <c r="BSD93" s="60"/>
      <c r="BSE93" s="60"/>
      <c r="BSF93" s="60"/>
      <c r="BSG93" s="60"/>
      <c r="BSH93" s="60"/>
      <c r="BSI93" s="60"/>
      <c r="BSJ93" s="60"/>
      <c r="BSK93" s="60"/>
      <c r="BSL93" s="60"/>
      <c r="BSM93" s="60"/>
      <c r="BSN93" s="60"/>
      <c r="BSO93" s="60"/>
      <c r="BSP93" s="60"/>
      <c r="BSQ93" s="60"/>
      <c r="BSR93" s="60"/>
      <c r="BSS93" s="60"/>
      <c r="BST93" s="60"/>
      <c r="BSU93" s="60"/>
      <c r="BSV93" s="60"/>
      <c r="BSW93" s="60"/>
      <c r="BSX93" s="60"/>
      <c r="BSY93" s="60"/>
      <c r="BSZ93" s="60"/>
      <c r="BTA93" s="60"/>
      <c r="BTB93" s="60"/>
      <c r="BTC93" s="60"/>
      <c r="BTD93" s="60"/>
      <c r="BTE93" s="60"/>
      <c r="BTF93" s="60"/>
      <c r="BTG93" s="60"/>
      <c r="BTH93" s="60"/>
      <c r="BTI93" s="60"/>
      <c r="BTJ93" s="60"/>
      <c r="BTK93" s="60"/>
      <c r="BTL93" s="60"/>
      <c r="BTM93" s="60"/>
      <c r="BTN93" s="60"/>
      <c r="BTO93" s="60"/>
      <c r="BTP93" s="60"/>
      <c r="BTQ93" s="60"/>
      <c r="BTR93" s="60"/>
      <c r="BTS93" s="60"/>
      <c r="BTT93" s="60"/>
      <c r="BTU93" s="60"/>
      <c r="BTV93" s="60"/>
      <c r="BTW93" s="60"/>
      <c r="BTX93" s="60"/>
      <c r="BTY93" s="60"/>
      <c r="BTZ93" s="60"/>
      <c r="BUA93" s="60"/>
      <c r="BUB93" s="60"/>
      <c r="BUC93" s="60"/>
      <c r="BUD93" s="60"/>
      <c r="BUE93" s="60"/>
      <c r="BUF93" s="60"/>
      <c r="BUG93" s="60"/>
      <c r="BUH93" s="60"/>
      <c r="BUI93" s="60"/>
      <c r="BUJ93" s="60"/>
      <c r="BUK93" s="60"/>
      <c r="BUL93" s="60"/>
      <c r="BUM93" s="60"/>
      <c r="BUN93" s="60"/>
      <c r="BUO93" s="60"/>
      <c r="BUP93" s="60"/>
      <c r="BUQ93" s="60"/>
      <c r="BUR93" s="60"/>
      <c r="BUS93" s="60"/>
      <c r="BUT93" s="60"/>
      <c r="BUU93" s="60"/>
      <c r="BUV93" s="60"/>
      <c r="BUW93" s="60"/>
      <c r="BUX93" s="60"/>
      <c r="BUY93" s="60"/>
      <c r="BUZ93" s="60"/>
      <c r="BVA93" s="60"/>
      <c r="BVB93" s="60"/>
      <c r="BVC93" s="60"/>
      <c r="BVD93" s="60"/>
      <c r="BVE93" s="60"/>
      <c r="BVF93" s="60"/>
      <c r="BVG93" s="60"/>
      <c r="BVH93" s="60"/>
      <c r="BVI93" s="60"/>
      <c r="BVJ93" s="60"/>
      <c r="BVK93" s="60"/>
      <c r="BVL93" s="60"/>
      <c r="BVM93" s="60"/>
      <c r="BVN93" s="60"/>
      <c r="BVO93" s="60"/>
      <c r="BVP93" s="60"/>
      <c r="BVQ93" s="60"/>
      <c r="BVR93" s="60"/>
      <c r="BVS93" s="60"/>
      <c r="BVT93" s="60"/>
      <c r="BVU93" s="60"/>
      <c r="BVV93" s="60"/>
      <c r="BVW93" s="60"/>
      <c r="BVX93" s="60"/>
      <c r="BVY93" s="60"/>
      <c r="BVZ93" s="60"/>
      <c r="BWA93" s="60"/>
      <c r="BWB93" s="60"/>
      <c r="BWC93" s="60"/>
      <c r="BWD93" s="60"/>
      <c r="BWE93" s="60"/>
      <c r="BWF93" s="60"/>
      <c r="BWG93" s="60"/>
      <c r="BWH93" s="60"/>
      <c r="BWI93" s="60"/>
      <c r="BWJ93" s="60"/>
      <c r="BWK93" s="60"/>
      <c r="BWL93" s="60"/>
      <c r="BWM93" s="60"/>
      <c r="BWN93" s="60"/>
      <c r="BWO93" s="60"/>
      <c r="BWP93" s="60"/>
      <c r="BWQ93" s="60"/>
      <c r="BWR93" s="60"/>
      <c r="BWS93" s="60"/>
      <c r="BWT93" s="60"/>
      <c r="BWU93" s="60"/>
      <c r="BWV93" s="60"/>
      <c r="BWW93" s="60"/>
      <c r="BWX93" s="60"/>
      <c r="BWY93" s="60"/>
      <c r="BWZ93" s="60"/>
      <c r="BXA93" s="60"/>
      <c r="BXB93" s="60"/>
      <c r="BXC93" s="60"/>
      <c r="BXD93" s="60"/>
      <c r="BXE93" s="60"/>
      <c r="BXF93" s="60"/>
      <c r="BXG93" s="60"/>
      <c r="BXH93" s="60"/>
      <c r="BXI93" s="60"/>
      <c r="BXJ93" s="60"/>
      <c r="BXK93" s="60"/>
      <c r="BXL93" s="60"/>
      <c r="BXM93" s="60"/>
      <c r="BXN93" s="60"/>
      <c r="BXO93" s="60"/>
      <c r="BXP93" s="60"/>
      <c r="BXQ93" s="60"/>
      <c r="BXR93" s="60"/>
      <c r="BXS93" s="60"/>
      <c r="BXT93" s="60"/>
      <c r="BXU93" s="60"/>
      <c r="BXV93" s="60"/>
      <c r="BXW93" s="60"/>
      <c r="BXX93" s="60"/>
      <c r="BXY93" s="60"/>
      <c r="BXZ93" s="60"/>
      <c r="BYA93" s="60"/>
      <c r="BYB93" s="60"/>
      <c r="BYC93" s="60"/>
      <c r="BYD93" s="60"/>
      <c r="BYE93" s="60"/>
      <c r="BYF93" s="60"/>
      <c r="BYG93" s="60"/>
      <c r="BYH93" s="60"/>
      <c r="BYI93" s="60"/>
      <c r="BYJ93" s="60"/>
      <c r="BYK93" s="60"/>
      <c r="BYL93" s="60"/>
      <c r="BYM93" s="60"/>
      <c r="BYN93" s="60"/>
      <c r="BYO93" s="60"/>
      <c r="BYP93" s="60"/>
      <c r="BYQ93" s="60"/>
      <c r="BYR93" s="60"/>
      <c r="BYS93" s="60"/>
      <c r="BYT93" s="60"/>
      <c r="BYU93" s="60"/>
      <c r="BYV93" s="60"/>
      <c r="BYW93" s="60"/>
      <c r="BYX93" s="60"/>
      <c r="BYY93" s="60"/>
      <c r="BYZ93" s="60"/>
      <c r="BZA93" s="60"/>
      <c r="BZB93" s="60"/>
      <c r="BZC93" s="60"/>
      <c r="BZD93" s="60"/>
      <c r="BZE93" s="60"/>
      <c r="BZF93" s="60"/>
      <c r="BZG93" s="60"/>
      <c r="BZH93" s="60"/>
      <c r="BZI93" s="60"/>
      <c r="BZJ93" s="60"/>
      <c r="BZK93" s="60"/>
      <c r="BZL93" s="60"/>
      <c r="BZM93" s="60"/>
      <c r="BZN93" s="60"/>
      <c r="BZO93" s="60"/>
      <c r="BZP93" s="60"/>
      <c r="BZQ93" s="60"/>
      <c r="BZR93" s="60"/>
      <c r="BZS93" s="60"/>
      <c r="BZT93" s="60"/>
      <c r="BZU93" s="60"/>
      <c r="BZV93" s="60"/>
      <c r="BZW93" s="60"/>
      <c r="BZX93" s="60"/>
      <c r="BZY93" s="60"/>
      <c r="BZZ93" s="60"/>
      <c r="CAA93" s="60"/>
      <c r="CAB93" s="60"/>
      <c r="CAC93" s="60"/>
      <c r="CAD93" s="60"/>
      <c r="CAE93" s="60"/>
      <c r="CAF93" s="60"/>
      <c r="CAG93" s="60"/>
      <c r="CAH93" s="60"/>
      <c r="CAI93" s="60"/>
      <c r="CAJ93" s="60"/>
      <c r="CAK93" s="60"/>
      <c r="CAL93" s="60"/>
      <c r="CAM93" s="60"/>
      <c r="CAN93" s="60"/>
      <c r="CAO93" s="60"/>
      <c r="CAP93" s="60"/>
      <c r="CAQ93" s="60"/>
      <c r="CAR93" s="60"/>
      <c r="CAS93" s="60"/>
      <c r="CAT93" s="60"/>
      <c r="CAU93" s="60"/>
      <c r="CAV93" s="60"/>
      <c r="CAW93" s="60"/>
      <c r="CAX93" s="60"/>
      <c r="CAY93" s="60"/>
      <c r="CAZ93" s="60"/>
      <c r="CBA93" s="60"/>
      <c r="CBB93" s="60"/>
      <c r="CBC93" s="60"/>
      <c r="CBD93" s="60"/>
      <c r="CBE93" s="60"/>
      <c r="CBF93" s="60"/>
      <c r="CBG93" s="60"/>
      <c r="CBH93" s="60"/>
      <c r="CBI93" s="60"/>
      <c r="CBJ93" s="60"/>
      <c r="CBK93" s="60"/>
      <c r="CBL93" s="60"/>
      <c r="CBM93" s="60"/>
      <c r="CBN93" s="60"/>
      <c r="CBO93" s="60"/>
    </row>
    <row r="94" spans="1:2095" s="24" customFormat="1" ht="31.5" customHeight="1">
      <c r="A94" s="85"/>
      <c r="B94" s="86" t="s">
        <v>108</v>
      </c>
      <c r="C94" s="85">
        <v>2020</v>
      </c>
      <c r="D94" s="85">
        <v>2026</v>
      </c>
      <c r="E94" s="86"/>
      <c r="F94" s="28" t="s">
        <v>41</v>
      </c>
      <c r="G94" s="5">
        <f>K94+H94+I94+J94+N94+L94+M94</f>
        <v>4128708.3</v>
      </c>
      <c r="H94" s="5">
        <f t="shared" ref="H94:N94" si="41">H95</f>
        <v>454560</v>
      </c>
      <c r="I94" s="5">
        <f t="shared" si="41"/>
        <v>526154.36</v>
      </c>
      <c r="J94" s="5">
        <f t="shared" si="41"/>
        <v>572395.17000000004</v>
      </c>
      <c r="K94" s="5">
        <f t="shared" si="41"/>
        <v>499624.77</v>
      </c>
      <c r="L94" s="5">
        <f t="shared" si="41"/>
        <v>694970</v>
      </c>
      <c r="M94" s="5">
        <f t="shared" si="41"/>
        <v>703679</v>
      </c>
      <c r="N94" s="5">
        <f t="shared" si="41"/>
        <v>677325</v>
      </c>
      <c r="O94" s="35" t="s">
        <v>39</v>
      </c>
      <c r="P94" s="35" t="s">
        <v>39</v>
      </c>
      <c r="Q94" s="35" t="s">
        <v>39</v>
      </c>
      <c r="R94" s="35" t="s">
        <v>39</v>
      </c>
      <c r="S94" s="35" t="s">
        <v>39</v>
      </c>
      <c r="T94" s="35" t="s">
        <v>39</v>
      </c>
      <c r="U94" s="44" t="s">
        <v>39</v>
      </c>
      <c r="V94" s="56" t="s">
        <v>39</v>
      </c>
      <c r="W94" s="56" t="s">
        <v>39</v>
      </c>
      <c r="X94" s="56" t="s">
        <v>39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85"/>
      <c r="B95" s="86"/>
      <c r="C95" s="85"/>
      <c r="D95" s="85"/>
      <c r="E95" s="86"/>
      <c r="F95" s="28" t="s">
        <v>76</v>
      </c>
      <c r="G95" s="5">
        <f t="shared" ref="G95:G96" si="42">K95+H95+I95+J95+N95+L95+M95</f>
        <v>4128708.3</v>
      </c>
      <c r="H95" s="5">
        <v>454560</v>
      </c>
      <c r="I95" s="5">
        <v>526154.36</v>
      </c>
      <c r="J95" s="5">
        <v>572395.17000000004</v>
      </c>
      <c r="K95" s="5">
        <v>499624.77</v>
      </c>
      <c r="L95" s="5">
        <v>694970</v>
      </c>
      <c r="M95" s="5">
        <v>703679</v>
      </c>
      <c r="N95" s="5">
        <v>677325</v>
      </c>
      <c r="O95" s="9" t="s">
        <v>58</v>
      </c>
      <c r="P95" s="9" t="s">
        <v>3</v>
      </c>
      <c r="Q95" s="50">
        <v>1400</v>
      </c>
      <c r="R95" s="50">
        <v>200</v>
      </c>
      <c r="S95" s="50">
        <v>200</v>
      </c>
      <c r="T95" s="50">
        <v>200</v>
      </c>
      <c r="U95" s="50">
        <v>200</v>
      </c>
      <c r="V95" s="50">
        <v>200</v>
      </c>
      <c r="W95" s="50">
        <v>200</v>
      </c>
      <c r="X95" s="50">
        <v>200</v>
      </c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47.25">
      <c r="A96" s="85"/>
      <c r="B96" s="86"/>
      <c r="C96" s="85"/>
      <c r="D96" s="85"/>
      <c r="E96" s="86"/>
      <c r="F96" s="28" t="s">
        <v>75</v>
      </c>
      <c r="G96" s="5">
        <f t="shared" si="42"/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9" t="s">
        <v>59</v>
      </c>
      <c r="P96" s="9" t="s">
        <v>3</v>
      </c>
      <c r="Q96" s="50">
        <v>700</v>
      </c>
      <c r="R96" s="50">
        <v>100</v>
      </c>
      <c r="S96" s="50">
        <v>100</v>
      </c>
      <c r="T96" s="50">
        <v>100</v>
      </c>
      <c r="U96" s="50">
        <v>100</v>
      </c>
      <c r="V96" s="50">
        <v>100</v>
      </c>
      <c r="W96" s="50">
        <v>100</v>
      </c>
      <c r="X96" s="50">
        <v>100</v>
      </c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66.75" customHeight="1">
      <c r="A97" s="15"/>
      <c r="B97" s="28" t="s">
        <v>60</v>
      </c>
      <c r="C97" s="15">
        <v>2020</v>
      </c>
      <c r="D97" s="45">
        <v>2026</v>
      </c>
      <c r="E97" s="15" t="s">
        <v>39</v>
      </c>
      <c r="F97" s="15" t="s">
        <v>39</v>
      </c>
      <c r="G97" s="15" t="s">
        <v>39</v>
      </c>
      <c r="H97" s="15" t="s">
        <v>39</v>
      </c>
      <c r="I97" s="15" t="s">
        <v>39</v>
      </c>
      <c r="J97" s="15" t="s">
        <v>39</v>
      </c>
      <c r="K97" s="15" t="s">
        <v>39</v>
      </c>
      <c r="L97" s="54" t="s">
        <v>39</v>
      </c>
      <c r="M97" s="54" t="s">
        <v>39</v>
      </c>
      <c r="N97" s="45" t="s">
        <v>39</v>
      </c>
      <c r="O97" s="35" t="s">
        <v>39</v>
      </c>
      <c r="P97" s="35" t="s">
        <v>39</v>
      </c>
      <c r="Q97" s="35" t="s">
        <v>39</v>
      </c>
      <c r="R97" s="35" t="s">
        <v>39</v>
      </c>
      <c r="S97" s="35" t="s">
        <v>39</v>
      </c>
      <c r="T97" s="35" t="s">
        <v>39</v>
      </c>
      <c r="U97" s="44" t="s">
        <v>39</v>
      </c>
      <c r="V97" s="56" t="s">
        <v>39</v>
      </c>
      <c r="W97" s="56" t="s">
        <v>39</v>
      </c>
      <c r="X97" s="56" t="s">
        <v>39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32" customFormat="1" ht="31.5" customHeight="1">
      <c r="A98" s="116"/>
      <c r="B98" s="119" t="s">
        <v>110</v>
      </c>
      <c r="C98" s="116">
        <v>2020</v>
      </c>
      <c r="D98" s="116">
        <v>2026</v>
      </c>
      <c r="E98" s="119"/>
      <c r="F98" s="28" t="s">
        <v>41</v>
      </c>
      <c r="G98" s="5">
        <f>K98+H98+I98+J98+L98+M98+N98</f>
        <v>944493.76</v>
      </c>
      <c r="H98" s="16">
        <f>H99+H100</f>
        <v>196080.3</v>
      </c>
      <c r="I98" s="5">
        <f>I100</f>
        <v>197206.7</v>
      </c>
      <c r="J98" s="5">
        <f>J99+J100</f>
        <v>122115.56</v>
      </c>
      <c r="K98" s="5">
        <f t="shared" ref="K98:N98" si="43">K99+K100</f>
        <v>203786</v>
      </c>
      <c r="L98" s="5">
        <f t="shared" si="43"/>
        <v>225305.2</v>
      </c>
      <c r="M98" s="5">
        <f t="shared" si="43"/>
        <v>0</v>
      </c>
      <c r="N98" s="5">
        <f t="shared" si="43"/>
        <v>0</v>
      </c>
      <c r="O98" s="76" t="s">
        <v>95</v>
      </c>
      <c r="P98" s="76" t="s">
        <v>93</v>
      </c>
      <c r="Q98" s="76">
        <v>3</v>
      </c>
      <c r="R98" s="76">
        <v>1</v>
      </c>
      <c r="S98" s="76">
        <v>1</v>
      </c>
      <c r="T98" s="76">
        <v>1</v>
      </c>
      <c r="U98" s="76">
        <v>0</v>
      </c>
      <c r="V98" s="76">
        <v>0</v>
      </c>
      <c r="W98" s="76">
        <v>0</v>
      </c>
      <c r="X98" s="75">
        <v>0</v>
      </c>
      <c r="Y98" s="61"/>
      <c r="Z98" s="61"/>
      <c r="AA98" s="61"/>
      <c r="AB98" s="61"/>
      <c r="AC98" s="61"/>
      <c r="AD98" s="61"/>
      <c r="AE98" s="61"/>
      <c r="AF98" s="61"/>
      <c r="AG98" s="61"/>
      <c r="AH98" s="61"/>
      <c r="AI98" s="61"/>
      <c r="AJ98" s="61"/>
      <c r="AK98" s="61"/>
      <c r="AL98" s="61"/>
      <c r="AM98" s="61"/>
      <c r="AN98" s="61"/>
      <c r="AO98" s="61"/>
      <c r="AP98" s="61"/>
      <c r="AQ98" s="61"/>
      <c r="AR98" s="61"/>
      <c r="AS98" s="61"/>
      <c r="AT98" s="61"/>
      <c r="AU98" s="61"/>
      <c r="AV98" s="61"/>
      <c r="AW98" s="61"/>
      <c r="AX98" s="61"/>
      <c r="AY98" s="61"/>
      <c r="AZ98" s="61"/>
      <c r="BA98" s="61"/>
      <c r="BB98" s="61"/>
      <c r="BC98" s="61"/>
      <c r="BD98" s="61"/>
      <c r="BE98" s="61"/>
      <c r="BF98" s="61"/>
      <c r="BG98" s="61"/>
      <c r="BH98" s="61"/>
      <c r="BI98" s="61"/>
      <c r="BJ98" s="61"/>
      <c r="BK98" s="61"/>
      <c r="BL98" s="61"/>
      <c r="BM98" s="61"/>
      <c r="BN98" s="61"/>
      <c r="BO98" s="61"/>
      <c r="BP98" s="61"/>
      <c r="BQ98" s="61"/>
      <c r="BR98" s="61"/>
      <c r="BS98" s="61"/>
      <c r="BT98" s="61"/>
      <c r="BU98" s="61"/>
      <c r="BV98" s="61"/>
      <c r="BW98" s="61"/>
      <c r="BX98" s="61"/>
      <c r="BY98" s="61"/>
      <c r="BZ98" s="61"/>
      <c r="CA98" s="61"/>
      <c r="CB98" s="61"/>
      <c r="CC98" s="61"/>
      <c r="CD98" s="61"/>
      <c r="CE98" s="61"/>
      <c r="CF98" s="61"/>
      <c r="CG98" s="61"/>
      <c r="CH98" s="61"/>
      <c r="CI98" s="61"/>
      <c r="CJ98" s="61"/>
      <c r="CK98" s="61"/>
      <c r="CL98" s="61"/>
      <c r="CM98" s="61"/>
      <c r="CN98" s="61"/>
      <c r="CO98" s="61"/>
      <c r="CP98" s="61"/>
      <c r="CQ98" s="61"/>
      <c r="CR98" s="61"/>
      <c r="CS98" s="61"/>
      <c r="CT98" s="61"/>
      <c r="CU98" s="61"/>
      <c r="CV98" s="61"/>
      <c r="CW98" s="61"/>
      <c r="CX98" s="61"/>
      <c r="CY98" s="61"/>
      <c r="CZ98" s="61"/>
      <c r="DA98" s="61"/>
      <c r="DB98" s="61"/>
      <c r="DC98" s="61"/>
      <c r="DD98" s="61"/>
      <c r="DE98" s="61"/>
      <c r="DF98" s="61"/>
      <c r="DG98" s="61"/>
      <c r="DH98" s="61"/>
      <c r="DI98" s="61"/>
      <c r="DJ98" s="61"/>
      <c r="DK98" s="61"/>
      <c r="DL98" s="61"/>
      <c r="DM98" s="61"/>
      <c r="DN98" s="61"/>
      <c r="DO98" s="61"/>
      <c r="DP98" s="61"/>
      <c r="DQ98" s="61"/>
      <c r="DR98" s="61"/>
      <c r="DS98" s="61"/>
      <c r="DT98" s="61"/>
      <c r="DU98" s="61"/>
      <c r="DV98" s="61"/>
      <c r="DW98" s="61"/>
      <c r="DX98" s="61"/>
      <c r="DY98" s="61"/>
      <c r="DZ98" s="61"/>
      <c r="EA98" s="61"/>
      <c r="EB98" s="61"/>
      <c r="EC98" s="61"/>
      <c r="ED98" s="61"/>
      <c r="EE98" s="61"/>
      <c r="EF98" s="61"/>
      <c r="EG98" s="61"/>
      <c r="EH98" s="61"/>
      <c r="EI98" s="61"/>
      <c r="EJ98" s="61"/>
      <c r="EK98" s="61"/>
      <c r="EL98" s="61"/>
      <c r="EM98" s="61"/>
      <c r="EN98" s="61"/>
      <c r="EO98" s="61"/>
      <c r="EP98" s="61"/>
      <c r="EQ98" s="61"/>
      <c r="ER98" s="61"/>
      <c r="ES98" s="61"/>
      <c r="ET98" s="61"/>
      <c r="EU98" s="61"/>
      <c r="EV98" s="61"/>
      <c r="EW98" s="61"/>
      <c r="EX98" s="61"/>
      <c r="EY98" s="61"/>
      <c r="EZ98" s="61"/>
      <c r="FA98" s="61"/>
      <c r="FB98" s="61"/>
      <c r="FC98" s="61"/>
      <c r="FD98" s="61"/>
      <c r="FE98" s="61"/>
      <c r="FF98" s="61"/>
      <c r="FG98" s="61"/>
      <c r="FH98" s="61"/>
      <c r="FI98" s="61"/>
      <c r="FJ98" s="61"/>
      <c r="FK98" s="61"/>
      <c r="FL98" s="61"/>
      <c r="FM98" s="61"/>
      <c r="FN98" s="61"/>
      <c r="FO98" s="61"/>
      <c r="FP98" s="61"/>
      <c r="FQ98" s="61"/>
      <c r="FR98" s="61"/>
      <c r="FS98" s="61"/>
      <c r="FT98" s="61"/>
      <c r="FU98" s="61"/>
      <c r="FV98" s="61"/>
      <c r="FW98" s="61"/>
      <c r="FX98" s="61"/>
      <c r="FY98" s="61"/>
      <c r="FZ98" s="61"/>
      <c r="GA98" s="61"/>
      <c r="GB98" s="61"/>
      <c r="GC98" s="61"/>
      <c r="GD98" s="61"/>
      <c r="GE98" s="61"/>
      <c r="GF98" s="61"/>
      <c r="GG98" s="61"/>
      <c r="GH98" s="61"/>
      <c r="GI98" s="61"/>
      <c r="GJ98" s="61"/>
      <c r="GK98" s="61"/>
      <c r="GL98" s="61"/>
      <c r="GM98" s="61"/>
      <c r="GN98" s="61"/>
      <c r="GO98" s="61"/>
      <c r="GP98" s="61"/>
      <c r="GQ98" s="61"/>
      <c r="GR98" s="61"/>
      <c r="GS98" s="61"/>
      <c r="GT98" s="61"/>
      <c r="GU98" s="61"/>
      <c r="GV98" s="61"/>
      <c r="GW98" s="61"/>
      <c r="GX98" s="61"/>
      <c r="GY98" s="61"/>
      <c r="GZ98" s="61"/>
      <c r="HA98" s="61"/>
      <c r="HB98" s="61"/>
      <c r="HC98" s="61"/>
      <c r="HD98" s="61"/>
      <c r="HE98" s="61"/>
      <c r="HF98" s="61"/>
      <c r="HG98" s="61"/>
      <c r="HH98" s="61"/>
      <c r="HI98" s="61"/>
      <c r="HJ98" s="61"/>
      <c r="HK98" s="61"/>
      <c r="HL98" s="61"/>
      <c r="HM98" s="61"/>
      <c r="HN98" s="61"/>
      <c r="HO98" s="61"/>
      <c r="HP98" s="61"/>
      <c r="HQ98" s="61"/>
      <c r="HR98" s="61"/>
      <c r="HS98" s="61"/>
      <c r="HT98" s="61"/>
      <c r="HU98" s="61"/>
      <c r="HV98" s="61"/>
      <c r="HW98" s="61"/>
      <c r="HX98" s="61"/>
      <c r="HY98" s="61"/>
      <c r="HZ98" s="61"/>
      <c r="IA98" s="61"/>
      <c r="IB98" s="61"/>
      <c r="IC98" s="61"/>
      <c r="ID98" s="61"/>
      <c r="IE98" s="61"/>
      <c r="IF98" s="61"/>
      <c r="IG98" s="61"/>
      <c r="IH98" s="61"/>
      <c r="II98" s="61"/>
      <c r="IJ98" s="61"/>
      <c r="IK98" s="61"/>
      <c r="IL98" s="61"/>
      <c r="IM98" s="61"/>
      <c r="IN98" s="61"/>
      <c r="IO98" s="61"/>
      <c r="IP98" s="61"/>
      <c r="IQ98" s="61"/>
      <c r="IR98" s="61"/>
      <c r="IS98" s="61"/>
      <c r="IT98" s="61"/>
      <c r="IU98" s="61"/>
      <c r="IV98" s="61"/>
      <c r="IW98" s="61"/>
      <c r="IX98" s="61"/>
      <c r="IY98" s="61"/>
      <c r="IZ98" s="61"/>
      <c r="JA98" s="61"/>
      <c r="JB98" s="61"/>
      <c r="JC98" s="61"/>
      <c r="JD98" s="61"/>
      <c r="JE98" s="61"/>
      <c r="JF98" s="61"/>
      <c r="JG98" s="61"/>
      <c r="JH98" s="61"/>
      <c r="JI98" s="61"/>
      <c r="JJ98" s="61"/>
      <c r="JK98" s="61"/>
      <c r="JL98" s="61"/>
      <c r="JM98" s="61"/>
      <c r="JN98" s="61"/>
      <c r="JO98" s="61"/>
      <c r="JP98" s="61"/>
      <c r="JQ98" s="61"/>
      <c r="JR98" s="61"/>
      <c r="JS98" s="61"/>
      <c r="JT98" s="61"/>
      <c r="JU98" s="61"/>
      <c r="JV98" s="61"/>
      <c r="JW98" s="61"/>
      <c r="JX98" s="61"/>
      <c r="JY98" s="61"/>
      <c r="JZ98" s="61"/>
      <c r="KA98" s="61"/>
      <c r="KB98" s="61"/>
      <c r="KC98" s="61"/>
      <c r="KD98" s="61"/>
      <c r="KE98" s="61"/>
      <c r="KF98" s="61"/>
      <c r="KG98" s="61"/>
      <c r="KH98" s="61"/>
      <c r="KI98" s="61"/>
      <c r="KJ98" s="61"/>
      <c r="KK98" s="61"/>
      <c r="KL98" s="61"/>
      <c r="KM98" s="61"/>
      <c r="KN98" s="61"/>
      <c r="KO98" s="61"/>
      <c r="KP98" s="61"/>
      <c r="KQ98" s="61"/>
      <c r="KR98" s="61"/>
      <c r="KS98" s="61"/>
      <c r="KT98" s="61"/>
      <c r="KU98" s="61"/>
      <c r="KV98" s="61"/>
      <c r="KW98" s="61"/>
      <c r="KX98" s="61"/>
      <c r="KY98" s="61"/>
      <c r="KZ98" s="61"/>
      <c r="LA98" s="61"/>
      <c r="LB98" s="61"/>
      <c r="LC98" s="61"/>
      <c r="LD98" s="61"/>
      <c r="LE98" s="61"/>
      <c r="LF98" s="61"/>
      <c r="LG98" s="61"/>
      <c r="LH98" s="61"/>
      <c r="LI98" s="61"/>
      <c r="LJ98" s="61"/>
      <c r="LK98" s="61"/>
      <c r="LL98" s="61"/>
      <c r="LM98" s="61"/>
      <c r="LN98" s="61"/>
      <c r="LO98" s="61"/>
      <c r="LP98" s="61"/>
      <c r="LQ98" s="61"/>
      <c r="LR98" s="61"/>
      <c r="LS98" s="61"/>
      <c r="LT98" s="61"/>
      <c r="LU98" s="61"/>
      <c r="LV98" s="61"/>
      <c r="LW98" s="61"/>
      <c r="LX98" s="61"/>
      <c r="LY98" s="61"/>
      <c r="LZ98" s="61"/>
      <c r="MA98" s="61"/>
      <c r="MB98" s="61"/>
      <c r="MC98" s="61"/>
      <c r="MD98" s="61"/>
      <c r="ME98" s="61"/>
      <c r="MF98" s="61"/>
      <c r="MG98" s="61"/>
      <c r="MH98" s="61"/>
      <c r="MI98" s="61"/>
      <c r="MJ98" s="61"/>
      <c r="MK98" s="61"/>
      <c r="ML98" s="61"/>
      <c r="MM98" s="61"/>
      <c r="MN98" s="61"/>
      <c r="MO98" s="61"/>
      <c r="MP98" s="61"/>
      <c r="MQ98" s="61"/>
      <c r="MR98" s="61"/>
      <c r="MS98" s="61"/>
      <c r="MT98" s="61"/>
      <c r="MU98" s="61"/>
      <c r="MV98" s="61"/>
      <c r="MW98" s="61"/>
      <c r="MX98" s="61"/>
      <c r="MY98" s="61"/>
      <c r="MZ98" s="61"/>
      <c r="NA98" s="61"/>
      <c r="NB98" s="61"/>
      <c r="NC98" s="61"/>
      <c r="ND98" s="61"/>
      <c r="NE98" s="61"/>
      <c r="NF98" s="61"/>
      <c r="NG98" s="61"/>
      <c r="NH98" s="61"/>
      <c r="NI98" s="61"/>
      <c r="NJ98" s="61"/>
      <c r="NK98" s="61"/>
      <c r="NL98" s="61"/>
      <c r="NM98" s="61"/>
      <c r="NN98" s="61"/>
      <c r="NO98" s="61"/>
      <c r="NP98" s="61"/>
      <c r="NQ98" s="61"/>
      <c r="NR98" s="61"/>
      <c r="NS98" s="61"/>
      <c r="NT98" s="61"/>
      <c r="NU98" s="61"/>
      <c r="NV98" s="61"/>
      <c r="NW98" s="61"/>
      <c r="NX98" s="61"/>
      <c r="NY98" s="61"/>
      <c r="NZ98" s="61"/>
      <c r="OA98" s="61"/>
      <c r="OB98" s="61"/>
      <c r="OC98" s="61"/>
      <c r="OD98" s="61"/>
      <c r="OE98" s="61"/>
      <c r="OF98" s="61"/>
      <c r="OG98" s="61"/>
      <c r="OH98" s="61"/>
      <c r="OI98" s="61"/>
      <c r="OJ98" s="61"/>
      <c r="OK98" s="61"/>
      <c r="OL98" s="61"/>
      <c r="OM98" s="61"/>
      <c r="ON98" s="61"/>
      <c r="OO98" s="61"/>
      <c r="OP98" s="61"/>
      <c r="OQ98" s="61"/>
      <c r="OR98" s="61"/>
      <c r="OS98" s="61"/>
      <c r="OT98" s="61"/>
      <c r="OU98" s="61"/>
      <c r="OV98" s="61"/>
      <c r="OW98" s="61"/>
      <c r="OX98" s="61"/>
      <c r="OY98" s="61"/>
      <c r="OZ98" s="61"/>
      <c r="PA98" s="61"/>
      <c r="PB98" s="61"/>
      <c r="PC98" s="61"/>
      <c r="PD98" s="61"/>
      <c r="PE98" s="61"/>
      <c r="PF98" s="61"/>
      <c r="PG98" s="61"/>
      <c r="PH98" s="61"/>
      <c r="PI98" s="61"/>
      <c r="PJ98" s="61"/>
      <c r="PK98" s="61"/>
      <c r="PL98" s="61"/>
      <c r="PM98" s="61"/>
      <c r="PN98" s="61"/>
      <c r="PO98" s="61"/>
      <c r="PP98" s="61"/>
      <c r="PQ98" s="61"/>
      <c r="PR98" s="61"/>
      <c r="PS98" s="61"/>
      <c r="PT98" s="61"/>
      <c r="PU98" s="61"/>
      <c r="PV98" s="61"/>
      <c r="PW98" s="61"/>
      <c r="PX98" s="61"/>
      <c r="PY98" s="61"/>
      <c r="PZ98" s="61"/>
      <c r="QA98" s="61"/>
      <c r="QB98" s="61"/>
      <c r="QC98" s="61"/>
      <c r="QD98" s="61"/>
      <c r="QE98" s="61"/>
      <c r="QF98" s="61"/>
      <c r="QG98" s="61"/>
      <c r="QH98" s="61"/>
      <c r="QI98" s="61"/>
      <c r="QJ98" s="61"/>
      <c r="QK98" s="61"/>
      <c r="QL98" s="61"/>
      <c r="QM98" s="61"/>
      <c r="QN98" s="61"/>
      <c r="QO98" s="61"/>
      <c r="QP98" s="61"/>
      <c r="QQ98" s="61"/>
      <c r="QR98" s="61"/>
      <c r="QS98" s="61"/>
      <c r="QT98" s="61"/>
      <c r="QU98" s="61"/>
      <c r="QV98" s="61"/>
      <c r="QW98" s="61"/>
      <c r="QX98" s="61"/>
      <c r="QY98" s="61"/>
      <c r="QZ98" s="61"/>
      <c r="RA98" s="61"/>
      <c r="RB98" s="61"/>
      <c r="RC98" s="61"/>
      <c r="RD98" s="61"/>
      <c r="RE98" s="61"/>
      <c r="RF98" s="61"/>
      <c r="RG98" s="61"/>
      <c r="RH98" s="61"/>
      <c r="RI98" s="61"/>
      <c r="RJ98" s="61"/>
      <c r="RK98" s="61"/>
      <c r="RL98" s="61"/>
      <c r="RM98" s="61"/>
      <c r="RN98" s="61"/>
      <c r="RO98" s="61"/>
      <c r="RP98" s="61"/>
      <c r="RQ98" s="61"/>
      <c r="RR98" s="61"/>
      <c r="RS98" s="61"/>
      <c r="RT98" s="61"/>
      <c r="RU98" s="61"/>
      <c r="RV98" s="61"/>
      <c r="RW98" s="61"/>
      <c r="RX98" s="61"/>
      <c r="RY98" s="61"/>
      <c r="RZ98" s="61"/>
      <c r="SA98" s="61"/>
      <c r="SB98" s="61"/>
      <c r="SC98" s="61"/>
      <c r="SD98" s="61"/>
      <c r="SE98" s="61"/>
      <c r="SF98" s="61"/>
      <c r="SG98" s="61"/>
      <c r="SH98" s="61"/>
      <c r="SI98" s="61"/>
      <c r="SJ98" s="61"/>
      <c r="SK98" s="61"/>
      <c r="SL98" s="61"/>
      <c r="SM98" s="61"/>
      <c r="SN98" s="61"/>
      <c r="SO98" s="61"/>
      <c r="SP98" s="61"/>
      <c r="SQ98" s="61"/>
      <c r="SR98" s="61"/>
      <c r="SS98" s="61"/>
      <c r="ST98" s="61"/>
      <c r="SU98" s="61"/>
      <c r="SV98" s="61"/>
      <c r="SW98" s="61"/>
      <c r="SX98" s="61"/>
      <c r="SY98" s="61"/>
      <c r="SZ98" s="61"/>
      <c r="TA98" s="61"/>
      <c r="TB98" s="61"/>
      <c r="TC98" s="61"/>
      <c r="TD98" s="61"/>
      <c r="TE98" s="61"/>
      <c r="TF98" s="61"/>
      <c r="TG98" s="61"/>
      <c r="TH98" s="61"/>
      <c r="TI98" s="61"/>
      <c r="TJ98" s="61"/>
      <c r="TK98" s="61"/>
      <c r="TL98" s="61"/>
      <c r="TM98" s="61"/>
      <c r="TN98" s="61"/>
      <c r="TO98" s="61"/>
      <c r="TP98" s="61"/>
      <c r="TQ98" s="61"/>
      <c r="TR98" s="61"/>
      <c r="TS98" s="61"/>
      <c r="TT98" s="61"/>
      <c r="TU98" s="61"/>
      <c r="TV98" s="61"/>
      <c r="TW98" s="61"/>
      <c r="TX98" s="61"/>
      <c r="TY98" s="61"/>
      <c r="TZ98" s="61"/>
      <c r="UA98" s="61"/>
      <c r="UB98" s="61"/>
      <c r="UC98" s="61"/>
      <c r="UD98" s="61"/>
      <c r="UE98" s="61"/>
      <c r="UF98" s="61"/>
      <c r="UG98" s="61"/>
      <c r="UH98" s="61"/>
      <c r="UI98" s="61"/>
      <c r="UJ98" s="61"/>
      <c r="UK98" s="61"/>
      <c r="UL98" s="61"/>
      <c r="UM98" s="61"/>
      <c r="UN98" s="61"/>
      <c r="UO98" s="61"/>
      <c r="UP98" s="61"/>
      <c r="UQ98" s="61"/>
      <c r="UR98" s="61"/>
      <c r="US98" s="61"/>
      <c r="UT98" s="61"/>
      <c r="UU98" s="61"/>
      <c r="UV98" s="61"/>
      <c r="UW98" s="61"/>
      <c r="UX98" s="61"/>
      <c r="UY98" s="61"/>
      <c r="UZ98" s="61"/>
      <c r="VA98" s="61"/>
      <c r="VB98" s="61"/>
      <c r="VC98" s="61"/>
      <c r="VD98" s="61"/>
      <c r="VE98" s="61"/>
      <c r="VF98" s="61"/>
      <c r="VG98" s="61"/>
      <c r="VH98" s="61"/>
      <c r="VI98" s="61"/>
      <c r="VJ98" s="61"/>
      <c r="VK98" s="61"/>
      <c r="VL98" s="61"/>
      <c r="VM98" s="61"/>
      <c r="VN98" s="61"/>
      <c r="VO98" s="61"/>
      <c r="VP98" s="61"/>
      <c r="VQ98" s="61"/>
      <c r="VR98" s="61"/>
      <c r="VS98" s="61"/>
      <c r="VT98" s="61"/>
      <c r="VU98" s="61"/>
      <c r="VV98" s="61"/>
      <c r="VW98" s="61"/>
      <c r="VX98" s="61"/>
      <c r="VY98" s="61"/>
      <c r="VZ98" s="61"/>
      <c r="WA98" s="61"/>
      <c r="WB98" s="61"/>
      <c r="WC98" s="61"/>
      <c r="WD98" s="61"/>
      <c r="WE98" s="61"/>
      <c r="WF98" s="61"/>
      <c r="WG98" s="61"/>
      <c r="WH98" s="61"/>
      <c r="WI98" s="61"/>
      <c r="WJ98" s="61"/>
      <c r="WK98" s="61"/>
      <c r="WL98" s="61"/>
      <c r="WM98" s="61"/>
      <c r="WN98" s="61"/>
      <c r="WO98" s="61"/>
      <c r="WP98" s="61"/>
      <c r="WQ98" s="61"/>
      <c r="WR98" s="61"/>
      <c r="WS98" s="61"/>
      <c r="WT98" s="61"/>
      <c r="WU98" s="61"/>
      <c r="WV98" s="61"/>
      <c r="WW98" s="61"/>
      <c r="WX98" s="61"/>
      <c r="WY98" s="61"/>
      <c r="WZ98" s="61"/>
      <c r="XA98" s="61"/>
      <c r="XB98" s="61"/>
      <c r="XC98" s="61"/>
      <c r="XD98" s="61"/>
      <c r="XE98" s="61"/>
      <c r="XF98" s="61"/>
      <c r="XG98" s="61"/>
      <c r="XH98" s="61"/>
      <c r="XI98" s="61"/>
      <c r="XJ98" s="61"/>
      <c r="XK98" s="61"/>
      <c r="XL98" s="61"/>
      <c r="XM98" s="61"/>
      <c r="XN98" s="61"/>
      <c r="XO98" s="61"/>
      <c r="XP98" s="61"/>
      <c r="XQ98" s="61"/>
      <c r="XR98" s="61"/>
      <c r="XS98" s="61"/>
      <c r="XT98" s="61"/>
      <c r="XU98" s="61"/>
      <c r="XV98" s="61"/>
      <c r="XW98" s="61"/>
      <c r="XX98" s="61"/>
      <c r="XY98" s="61"/>
      <c r="XZ98" s="61"/>
      <c r="YA98" s="61"/>
      <c r="YB98" s="61"/>
      <c r="YC98" s="61"/>
      <c r="YD98" s="61"/>
      <c r="YE98" s="61"/>
      <c r="YF98" s="61"/>
      <c r="YG98" s="61"/>
      <c r="YH98" s="61"/>
      <c r="YI98" s="61"/>
      <c r="YJ98" s="61"/>
      <c r="YK98" s="61"/>
      <c r="YL98" s="61"/>
      <c r="YM98" s="61"/>
      <c r="YN98" s="61"/>
      <c r="YO98" s="61"/>
      <c r="YP98" s="61"/>
      <c r="YQ98" s="61"/>
      <c r="YR98" s="61"/>
      <c r="YS98" s="61"/>
      <c r="YT98" s="61"/>
      <c r="YU98" s="61"/>
      <c r="YV98" s="61"/>
      <c r="YW98" s="61"/>
      <c r="YX98" s="61"/>
      <c r="YY98" s="61"/>
      <c r="YZ98" s="61"/>
      <c r="ZA98" s="61"/>
      <c r="ZB98" s="61"/>
      <c r="ZC98" s="61"/>
      <c r="ZD98" s="61"/>
      <c r="ZE98" s="61"/>
      <c r="ZF98" s="61"/>
      <c r="ZG98" s="61"/>
      <c r="ZH98" s="61"/>
      <c r="ZI98" s="61"/>
      <c r="ZJ98" s="61"/>
      <c r="ZK98" s="61"/>
      <c r="ZL98" s="61"/>
      <c r="ZM98" s="61"/>
      <c r="ZN98" s="61"/>
      <c r="ZO98" s="61"/>
      <c r="ZP98" s="61"/>
      <c r="ZQ98" s="61"/>
      <c r="ZR98" s="61"/>
      <c r="ZS98" s="61"/>
      <c r="ZT98" s="61"/>
      <c r="ZU98" s="61"/>
      <c r="ZV98" s="61"/>
      <c r="ZW98" s="61"/>
      <c r="ZX98" s="61"/>
      <c r="ZY98" s="61"/>
      <c r="ZZ98" s="61"/>
      <c r="AAA98" s="61"/>
      <c r="AAB98" s="61"/>
      <c r="AAC98" s="61"/>
      <c r="AAD98" s="61"/>
      <c r="AAE98" s="61"/>
      <c r="AAF98" s="61"/>
      <c r="AAG98" s="61"/>
      <c r="AAH98" s="61"/>
      <c r="AAI98" s="61"/>
      <c r="AAJ98" s="61"/>
      <c r="AAK98" s="61"/>
      <c r="AAL98" s="61"/>
      <c r="AAM98" s="61"/>
      <c r="AAN98" s="61"/>
      <c r="AAO98" s="61"/>
      <c r="AAP98" s="61"/>
      <c r="AAQ98" s="61"/>
      <c r="AAR98" s="61"/>
      <c r="AAS98" s="61"/>
      <c r="AAT98" s="61"/>
      <c r="AAU98" s="61"/>
      <c r="AAV98" s="61"/>
      <c r="AAW98" s="61"/>
      <c r="AAX98" s="61"/>
      <c r="AAY98" s="61"/>
      <c r="AAZ98" s="61"/>
      <c r="ABA98" s="61"/>
      <c r="ABB98" s="61"/>
      <c r="ABC98" s="61"/>
      <c r="ABD98" s="61"/>
      <c r="ABE98" s="61"/>
      <c r="ABF98" s="61"/>
      <c r="ABG98" s="61"/>
      <c r="ABH98" s="61"/>
      <c r="ABI98" s="61"/>
      <c r="ABJ98" s="61"/>
      <c r="ABK98" s="61"/>
      <c r="ABL98" s="61"/>
      <c r="ABM98" s="61"/>
      <c r="ABN98" s="61"/>
      <c r="ABO98" s="61"/>
      <c r="ABP98" s="61"/>
      <c r="ABQ98" s="61"/>
      <c r="ABR98" s="61"/>
      <c r="ABS98" s="61"/>
      <c r="ABT98" s="61"/>
      <c r="ABU98" s="61"/>
      <c r="ABV98" s="61"/>
      <c r="ABW98" s="61"/>
      <c r="ABX98" s="61"/>
      <c r="ABY98" s="61"/>
      <c r="ABZ98" s="61"/>
      <c r="ACA98" s="61"/>
      <c r="ACB98" s="61"/>
      <c r="ACC98" s="61"/>
      <c r="ACD98" s="61"/>
      <c r="ACE98" s="61"/>
      <c r="ACF98" s="61"/>
      <c r="ACG98" s="61"/>
      <c r="ACH98" s="61"/>
      <c r="ACI98" s="61"/>
      <c r="ACJ98" s="61"/>
      <c r="ACK98" s="61"/>
      <c r="ACL98" s="61"/>
      <c r="ACM98" s="61"/>
      <c r="ACN98" s="61"/>
      <c r="ACO98" s="61"/>
      <c r="ACP98" s="61"/>
      <c r="ACQ98" s="61"/>
      <c r="ACR98" s="61"/>
      <c r="ACS98" s="61"/>
      <c r="ACT98" s="61"/>
      <c r="ACU98" s="61"/>
      <c r="ACV98" s="61"/>
      <c r="ACW98" s="61"/>
      <c r="ACX98" s="61"/>
      <c r="ACY98" s="61"/>
      <c r="ACZ98" s="61"/>
      <c r="ADA98" s="61"/>
      <c r="ADB98" s="61"/>
      <c r="ADC98" s="61"/>
      <c r="ADD98" s="61"/>
      <c r="ADE98" s="61"/>
      <c r="ADF98" s="61"/>
      <c r="ADG98" s="61"/>
      <c r="ADH98" s="61"/>
      <c r="ADI98" s="61"/>
      <c r="ADJ98" s="61"/>
      <c r="ADK98" s="61"/>
      <c r="ADL98" s="61"/>
      <c r="ADM98" s="61"/>
      <c r="ADN98" s="61"/>
      <c r="ADO98" s="61"/>
      <c r="ADP98" s="61"/>
      <c r="ADQ98" s="61"/>
      <c r="ADR98" s="61"/>
      <c r="ADS98" s="61"/>
      <c r="ADT98" s="61"/>
      <c r="ADU98" s="61"/>
      <c r="ADV98" s="61"/>
      <c r="ADW98" s="61"/>
      <c r="ADX98" s="61"/>
      <c r="ADY98" s="61"/>
      <c r="ADZ98" s="61"/>
      <c r="AEA98" s="61"/>
      <c r="AEB98" s="61"/>
      <c r="AEC98" s="61"/>
      <c r="AED98" s="61"/>
      <c r="AEE98" s="61"/>
      <c r="AEF98" s="61"/>
      <c r="AEG98" s="61"/>
      <c r="AEH98" s="61"/>
      <c r="AEI98" s="61"/>
      <c r="AEJ98" s="61"/>
      <c r="AEK98" s="61"/>
      <c r="AEL98" s="61"/>
      <c r="AEM98" s="61"/>
      <c r="AEN98" s="61"/>
      <c r="AEO98" s="61"/>
      <c r="AEP98" s="61"/>
      <c r="AEQ98" s="61"/>
      <c r="AER98" s="61"/>
      <c r="AES98" s="61"/>
      <c r="AET98" s="61"/>
      <c r="AEU98" s="61"/>
      <c r="AEV98" s="61"/>
      <c r="AEW98" s="61"/>
      <c r="AEX98" s="61"/>
      <c r="AEY98" s="61"/>
      <c r="AEZ98" s="61"/>
      <c r="AFA98" s="61"/>
      <c r="AFB98" s="61"/>
      <c r="AFC98" s="61"/>
      <c r="AFD98" s="61"/>
      <c r="AFE98" s="61"/>
      <c r="AFF98" s="61"/>
      <c r="AFG98" s="61"/>
      <c r="AFH98" s="61"/>
      <c r="AFI98" s="61"/>
      <c r="AFJ98" s="61"/>
      <c r="AFK98" s="61"/>
      <c r="AFL98" s="61"/>
      <c r="AFM98" s="61"/>
      <c r="AFN98" s="61"/>
      <c r="AFO98" s="61"/>
      <c r="AFP98" s="61"/>
      <c r="AFQ98" s="61"/>
      <c r="AFR98" s="61"/>
      <c r="AFS98" s="61"/>
      <c r="AFT98" s="61"/>
      <c r="AFU98" s="61"/>
      <c r="AFV98" s="61"/>
      <c r="AFW98" s="61"/>
      <c r="AFX98" s="61"/>
      <c r="AFY98" s="61"/>
      <c r="AFZ98" s="61"/>
      <c r="AGA98" s="61"/>
      <c r="AGB98" s="61"/>
      <c r="AGC98" s="61"/>
      <c r="AGD98" s="61"/>
      <c r="AGE98" s="61"/>
      <c r="AGF98" s="61"/>
      <c r="AGG98" s="61"/>
      <c r="AGH98" s="61"/>
      <c r="AGI98" s="61"/>
      <c r="AGJ98" s="61"/>
      <c r="AGK98" s="61"/>
      <c r="AGL98" s="61"/>
      <c r="AGM98" s="61"/>
      <c r="AGN98" s="61"/>
      <c r="AGO98" s="61"/>
      <c r="AGP98" s="61"/>
      <c r="AGQ98" s="61"/>
      <c r="AGR98" s="61"/>
      <c r="AGS98" s="61"/>
      <c r="AGT98" s="61"/>
      <c r="AGU98" s="61"/>
      <c r="AGV98" s="61"/>
      <c r="AGW98" s="61"/>
      <c r="AGX98" s="61"/>
      <c r="AGY98" s="61"/>
      <c r="AGZ98" s="61"/>
      <c r="AHA98" s="61"/>
      <c r="AHB98" s="61"/>
      <c r="AHC98" s="61"/>
      <c r="AHD98" s="61"/>
      <c r="AHE98" s="61"/>
      <c r="AHF98" s="61"/>
      <c r="AHG98" s="61"/>
      <c r="AHH98" s="61"/>
      <c r="AHI98" s="61"/>
      <c r="AHJ98" s="61"/>
      <c r="AHK98" s="61"/>
      <c r="AHL98" s="61"/>
      <c r="AHM98" s="61"/>
      <c r="AHN98" s="61"/>
      <c r="AHO98" s="61"/>
      <c r="AHP98" s="61"/>
      <c r="AHQ98" s="61"/>
      <c r="AHR98" s="61"/>
      <c r="AHS98" s="61"/>
      <c r="AHT98" s="61"/>
      <c r="AHU98" s="61"/>
      <c r="AHV98" s="61"/>
      <c r="AHW98" s="61"/>
      <c r="AHX98" s="61"/>
      <c r="AHY98" s="61"/>
      <c r="AHZ98" s="61"/>
      <c r="AIA98" s="61"/>
      <c r="AIB98" s="61"/>
      <c r="AIC98" s="61"/>
      <c r="AID98" s="61"/>
      <c r="AIE98" s="61"/>
      <c r="AIF98" s="61"/>
      <c r="AIG98" s="61"/>
      <c r="AIH98" s="61"/>
      <c r="AII98" s="61"/>
      <c r="AIJ98" s="61"/>
      <c r="AIK98" s="61"/>
      <c r="AIL98" s="61"/>
      <c r="AIM98" s="61"/>
      <c r="AIN98" s="61"/>
      <c r="AIO98" s="61"/>
      <c r="AIP98" s="61"/>
      <c r="AIQ98" s="61"/>
      <c r="AIR98" s="61"/>
      <c r="AIS98" s="61"/>
      <c r="AIT98" s="61"/>
      <c r="AIU98" s="61"/>
      <c r="AIV98" s="61"/>
      <c r="AIW98" s="61"/>
      <c r="AIX98" s="61"/>
      <c r="AIY98" s="61"/>
      <c r="AIZ98" s="61"/>
      <c r="AJA98" s="61"/>
      <c r="AJB98" s="61"/>
      <c r="AJC98" s="61"/>
      <c r="AJD98" s="61"/>
      <c r="AJE98" s="61"/>
      <c r="AJF98" s="61"/>
      <c r="AJG98" s="61"/>
      <c r="AJH98" s="61"/>
      <c r="AJI98" s="61"/>
      <c r="AJJ98" s="61"/>
      <c r="AJK98" s="61"/>
      <c r="AJL98" s="61"/>
      <c r="AJM98" s="61"/>
      <c r="AJN98" s="61"/>
      <c r="AJO98" s="61"/>
      <c r="AJP98" s="61"/>
      <c r="AJQ98" s="61"/>
      <c r="AJR98" s="61"/>
      <c r="AJS98" s="61"/>
      <c r="AJT98" s="61"/>
      <c r="AJU98" s="61"/>
      <c r="AJV98" s="61"/>
      <c r="AJW98" s="61"/>
      <c r="AJX98" s="61"/>
      <c r="AJY98" s="61"/>
      <c r="AJZ98" s="61"/>
      <c r="AKA98" s="61"/>
      <c r="AKB98" s="61"/>
      <c r="AKC98" s="61"/>
      <c r="AKD98" s="61"/>
      <c r="AKE98" s="61"/>
      <c r="AKF98" s="61"/>
      <c r="AKG98" s="61"/>
      <c r="AKH98" s="61"/>
      <c r="AKI98" s="61"/>
      <c r="AKJ98" s="61"/>
      <c r="AKK98" s="61"/>
      <c r="AKL98" s="61"/>
      <c r="AKM98" s="61"/>
      <c r="AKN98" s="61"/>
      <c r="AKO98" s="61"/>
      <c r="AKP98" s="61"/>
      <c r="AKQ98" s="61"/>
      <c r="AKR98" s="61"/>
      <c r="AKS98" s="61"/>
      <c r="AKT98" s="61"/>
      <c r="AKU98" s="61"/>
      <c r="AKV98" s="61"/>
      <c r="AKW98" s="61"/>
      <c r="AKX98" s="61"/>
      <c r="AKY98" s="61"/>
      <c r="AKZ98" s="61"/>
      <c r="ALA98" s="61"/>
      <c r="ALB98" s="61"/>
      <c r="ALC98" s="61"/>
      <c r="ALD98" s="61"/>
      <c r="ALE98" s="61"/>
      <c r="ALF98" s="61"/>
      <c r="ALG98" s="61"/>
      <c r="ALH98" s="61"/>
      <c r="ALI98" s="61"/>
      <c r="ALJ98" s="61"/>
      <c r="ALK98" s="61"/>
      <c r="ALL98" s="61"/>
      <c r="ALM98" s="61"/>
      <c r="ALN98" s="61"/>
      <c r="ALO98" s="61"/>
      <c r="ALP98" s="61"/>
      <c r="ALQ98" s="61"/>
      <c r="ALR98" s="61"/>
      <c r="ALS98" s="61"/>
      <c r="ALT98" s="61"/>
      <c r="ALU98" s="61"/>
      <c r="ALV98" s="61"/>
      <c r="ALW98" s="61"/>
      <c r="ALX98" s="61"/>
      <c r="ALY98" s="61"/>
      <c r="ALZ98" s="61"/>
      <c r="AMA98" s="61"/>
      <c r="AMB98" s="61"/>
      <c r="AMC98" s="61"/>
      <c r="AMD98" s="61"/>
      <c r="AME98" s="61"/>
      <c r="AMF98" s="61"/>
      <c r="AMG98" s="61"/>
      <c r="AMH98" s="61"/>
      <c r="AMI98" s="61"/>
      <c r="AMJ98" s="61"/>
      <c r="AMK98" s="61"/>
      <c r="AML98" s="61"/>
      <c r="AMM98" s="61"/>
      <c r="AMN98" s="61"/>
      <c r="AMO98" s="61"/>
      <c r="AMP98" s="61"/>
      <c r="AMQ98" s="61"/>
      <c r="AMR98" s="61"/>
      <c r="AMS98" s="61"/>
      <c r="AMT98" s="61"/>
      <c r="AMU98" s="61"/>
      <c r="AMV98" s="61"/>
      <c r="AMW98" s="61"/>
      <c r="AMX98" s="61"/>
      <c r="AMY98" s="61"/>
      <c r="AMZ98" s="61"/>
      <c r="ANA98" s="61"/>
      <c r="ANB98" s="61"/>
      <c r="ANC98" s="61"/>
      <c r="AND98" s="61"/>
      <c r="ANE98" s="61"/>
      <c r="ANF98" s="61"/>
      <c r="ANG98" s="61"/>
      <c r="ANH98" s="61"/>
      <c r="ANI98" s="61"/>
      <c r="ANJ98" s="61"/>
      <c r="ANK98" s="61"/>
      <c r="ANL98" s="61"/>
      <c r="ANM98" s="61"/>
      <c r="ANN98" s="61"/>
      <c r="ANO98" s="61"/>
      <c r="ANP98" s="61"/>
      <c r="ANQ98" s="61"/>
      <c r="ANR98" s="61"/>
      <c r="ANS98" s="61"/>
      <c r="ANT98" s="61"/>
      <c r="ANU98" s="61"/>
      <c r="ANV98" s="61"/>
      <c r="ANW98" s="61"/>
      <c r="ANX98" s="61"/>
      <c r="ANY98" s="61"/>
      <c r="ANZ98" s="61"/>
      <c r="AOA98" s="61"/>
      <c r="AOB98" s="61"/>
      <c r="AOC98" s="61"/>
      <c r="AOD98" s="61"/>
      <c r="AOE98" s="61"/>
      <c r="AOF98" s="61"/>
      <c r="AOG98" s="61"/>
      <c r="AOH98" s="61"/>
      <c r="AOI98" s="61"/>
      <c r="AOJ98" s="61"/>
      <c r="AOK98" s="61"/>
      <c r="AOL98" s="61"/>
      <c r="AOM98" s="61"/>
      <c r="AON98" s="61"/>
      <c r="AOO98" s="61"/>
      <c r="AOP98" s="61"/>
      <c r="AOQ98" s="61"/>
      <c r="AOR98" s="61"/>
      <c r="AOS98" s="61"/>
      <c r="AOT98" s="61"/>
      <c r="AOU98" s="61"/>
      <c r="AOV98" s="61"/>
      <c r="AOW98" s="61"/>
      <c r="AOX98" s="61"/>
      <c r="AOY98" s="61"/>
      <c r="AOZ98" s="61"/>
      <c r="APA98" s="61"/>
      <c r="APB98" s="61"/>
      <c r="APC98" s="61"/>
      <c r="APD98" s="61"/>
      <c r="APE98" s="61"/>
      <c r="APF98" s="61"/>
      <c r="APG98" s="61"/>
      <c r="APH98" s="61"/>
      <c r="API98" s="61"/>
      <c r="APJ98" s="61"/>
      <c r="APK98" s="61"/>
      <c r="APL98" s="61"/>
      <c r="APM98" s="61"/>
      <c r="APN98" s="61"/>
      <c r="APO98" s="61"/>
      <c r="APP98" s="61"/>
      <c r="APQ98" s="61"/>
      <c r="APR98" s="61"/>
      <c r="APS98" s="61"/>
      <c r="APT98" s="61"/>
      <c r="APU98" s="61"/>
      <c r="APV98" s="61"/>
      <c r="APW98" s="61"/>
      <c r="APX98" s="61"/>
      <c r="APY98" s="61"/>
      <c r="APZ98" s="61"/>
      <c r="AQA98" s="61"/>
      <c r="AQB98" s="61"/>
      <c r="AQC98" s="61"/>
      <c r="AQD98" s="61"/>
      <c r="AQE98" s="61"/>
      <c r="AQF98" s="61"/>
      <c r="AQG98" s="61"/>
      <c r="AQH98" s="61"/>
      <c r="AQI98" s="61"/>
      <c r="AQJ98" s="61"/>
      <c r="AQK98" s="61"/>
      <c r="AQL98" s="61"/>
      <c r="AQM98" s="61"/>
      <c r="AQN98" s="61"/>
      <c r="AQO98" s="61"/>
      <c r="AQP98" s="61"/>
      <c r="AQQ98" s="61"/>
      <c r="AQR98" s="61"/>
      <c r="AQS98" s="61"/>
      <c r="AQT98" s="61"/>
      <c r="AQU98" s="61"/>
      <c r="AQV98" s="61"/>
      <c r="AQW98" s="61"/>
      <c r="AQX98" s="61"/>
      <c r="AQY98" s="61"/>
      <c r="AQZ98" s="61"/>
      <c r="ARA98" s="61"/>
      <c r="ARB98" s="61"/>
      <c r="ARC98" s="61"/>
      <c r="ARD98" s="61"/>
      <c r="ARE98" s="61"/>
      <c r="ARF98" s="61"/>
      <c r="ARG98" s="61"/>
      <c r="ARH98" s="61"/>
      <c r="ARI98" s="61"/>
      <c r="ARJ98" s="61"/>
      <c r="ARK98" s="61"/>
      <c r="ARL98" s="61"/>
      <c r="ARM98" s="61"/>
      <c r="ARN98" s="61"/>
      <c r="ARO98" s="61"/>
      <c r="ARP98" s="61"/>
      <c r="ARQ98" s="61"/>
      <c r="ARR98" s="61"/>
      <c r="ARS98" s="61"/>
      <c r="ART98" s="61"/>
      <c r="ARU98" s="61"/>
      <c r="ARV98" s="61"/>
      <c r="ARW98" s="61"/>
      <c r="ARX98" s="61"/>
      <c r="ARY98" s="61"/>
      <c r="ARZ98" s="61"/>
      <c r="ASA98" s="61"/>
      <c r="ASB98" s="61"/>
      <c r="ASC98" s="61"/>
      <c r="ASD98" s="61"/>
      <c r="ASE98" s="61"/>
      <c r="ASF98" s="61"/>
      <c r="ASG98" s="61"/>
      <c r="ASH98" s="61"/>
      <c r="ASI98" s="61"/>
      <c r="ASJ98" s="61"/>
      <c r="ASK98" s="61"/>
      <c r="ASL98" s="61"/>
      <c r="ASM98" s="61"/>
      <c r="ASN98" s="61"/>
      <c r="ASO98" s="61"/>
      <c r="ASP98" s="61"/>
      <c r="ASQ98" s="61"/>
      <c r="ASR98" s="61"/>
      <c r="ASS98" s="61"/>
      <c r="AST98" s="61"/>
      <c r="ASU98" s="61"/>
      <c r="ASV98" s="61"/>
      <c r="ASW98" s="61"/>
      <c r="ASX98" s="61"/>
      <c r="ASY98" s="61"/>
      <c r="ASZ98" s="61"/>
      <c r="ATA98" s="61"/>
      <c r="ATB98" s="61"/>
      <c r="ATC98" s="61"/>
      <c r="ATD98" s="61"/>
      <c r="ATE98" s="61"/>
      <c r="ATF98" s="61"/>
      <c r="ATG98" s="61"/>
      <c r="ATH98" s="61"/>
      <c r="ATI98" s="61"/>
      <c r="ATJ98" s="61"/>
      <c r="ATK98" s="61"/>
      <c r="ATL98" s="61"/>
      <c r="ATM98" s="61"/>
      <c r="ATN98" s="61"/>
      <c r="ATO98" s="61"/>
      <c r="ATP98" s="61"/>
      <c r="ATQ98" s="61"/>
      <c r="ATR98" s="61"/>
      <c r="ATS98" s="61"/>
      <c r="ATT98" s="61"/>
      <c r="ATU98" s="61"/>
      <c r="ATV98" s="61"/>
      <c r="ATW98" s="61"/>
      <c r="ATX98" s="61"/>
      <c r="ATY98" s="61"/>
      <c r="ATZ98" s="61"/>
      <c r="AUA98" s="61"/>
      <c r="AUB98" s="61"/>
      <c r="AUC98" s="61"/>
      <c r="AUD98" s="61"/>
      <c r="AUE98" s="61"/>
      <c r="AUF98" s="61"/>
      <c r="AUG98" s="61"/>
      <c r="AUH98" s="61"/>
      <c r="AUI98" s="61"/>
      <c r="AUJ98" s="61"/>
      <c r="AUK98" s="61"/>
      <c r="AUL98" s="61"/>
      <c r="AUM98" s="61"/>
      <c r="AUN98" s="61"/>
      <c r="AUO98" s="61"/>
      <c r="AUP98" s="61"/>
      <c r="AUQ98" s="61"/>
      <c r="AUR98" s="61"/>
      <c r="AUS98" s="61"/>
      <c r="AUT98" s="61"/>
      <c r="AUU98" s="61"/>
      <c r="AUV98" s="61"/>
      <c r="AUW98" s="61"/>
      <c r="AUX98" s="61"/>
      <c r="AUY98" s="61"/>
      <c r="AUZ98" s="61"/>
      <c r="AVA98" s="61"/>
      <c r="AVB98" s="61"/>
      <c r="AVC98" s="61"/>
      <c r="AVD98" s="61"/>
      <c r="AVE98" s="61"/>
      <c r="AVF98" s="61"/>
      <c r="AVG98" s="61"/>
      <c r="AVH98" s="61"/>
      <c r="AVI98" s="61"/>
      <c r="AVJ98" s="61"/>
      <c r="AVK98" s="61"/>
      <c r="AVL98" s="61"/>
      <c r="AVM98" s="61"/>
      <c r="AVN98" s="61"/>
      <c r="AVO98" s="61"/>
      <c r="AVP98" s="61"/>
      <c r="AVQ98" s="61"/>
      <c r="AVR98" s="61"/>
      <c r="AVS98" s="61"/>
      <c r="AVT98" s="61"/>
      <c r="AVU98" s="61"/>
      <c r="AVV98" s="61"/>
      <c r="AVW98" s="61"/>
      <c r="AVX98" s="61"/>
      <c r="AVY98" s="61"/>
      <c r="AVZ98" s="61"/>
      <c r="AWA98" s="61"/>
      <c r="AWB98" s="61"/>
      <c r="AWC98" s="61"/>
      <c r="AWD98" s="61"/>
      <c r="AWE98" s="61"/>
      <c r="AWF98" s="61"/>
      <c r="AWG98" s="61"/>
      <c r="AWH98" s="61"/>
      <c r="AWI98" s="61"/>
      <c r="AWJ98" s="61"/>
      <c r="AWK98" s="61"/>
      <c r="AWL98" s="61"/>
      <c r="AWM98" s="61"/>
      <c r="AWN98" s="61"/>
      <c r="AWO98" s="61"/>
      <c r="AWP98" s="61"/>
      <c r="AWQ98" s="61"/>
      <c r="AWR98" s="61"/>
      <c r="AWS98" s="61"/>
      <c r="AWT98" s="61"/>
      <c r="AWU98" s="61"/>
      <c r="AWV98" s="61"/>
      <c r="AWW98" s="61"/>
      <c r="AWX98" s="61"/>
      <c r="AWY98" s="61"/>
      <c r="AWZ98" s="61"/>
      <c r="AXA98" s="61"/>
      <c r="AXB98" s="61"/>
      <c r="AXC98" s="61"/>
      <c r="AXD98" s="61"/>
      <c r="AXE98" s="61"/>
      <c r="AXF98" s="61"/>
      <c r="AXG98" s="61"/>
      <c r="AXH98" s="61"/>
      <c r="AXI98" s="61"/>
      <c r="AXJ98" s="61"/>
      <c r="AXK98" s="61"/>
      <c r="AXL98" s="61"/>
      <c r="AXM98" s="61"/>
      <c r="AXN98" s="61"/>
      <c r="AXO98" s="61"/>
      <c r="AXP98" s="61"/>
      <c r="AXQ98" s="61"/>
      <c r="AXR98" s="61"/>
      <c r="AXS98" s="61"/>
      <c r="AXT98" s="61"/>
      <c r="AXU98" s="61"/>
      <c r="AXV98" s="61"/>
      <c r="AXW98" s="61"/>
      <c r="AXX98" s="61"/>
      <c r="AXY98" s="61"/>
      <c r="AXZ98" s="61"/>
      <c r="AYA98" s="61"/>
      <c r="AYB98" s="61"/>
      <c r="AYC98" s="61"/>
      <c r="AYD98" s="61"/>
      <c r="AYE98" s="61"/>
      <c r="AYF98" s="61"/>
      <c r="AYG98" s="61"/>
      <c r="AYH98" s="61"/>
      <c r="AYI98" s="61"/>
      <c r="AYJ98" s="61"/>
      <c r="AYK98" s="61"/>
      <c r="AYL98" s="61"/>
      <c r="AYM98" s="61"/>
      <c r="AYN98" s="61"/>
      <c r="AYO98" s="61"/>
      <c r="AYP98" s="61"/>
      <c r="AYQ98" s="61"/>
      <c r="AYR98" s="61"/>
      <c r="AYS98" s="61"/>
      <c r="AYT98" s="61"/>
      <c r="AYU98" s="61"/>
      <c r="AYV98" s="61"/>
      <c r="AYW98" s="61"/>
      <c r="AYX98" s="61"/>
      <c r="AYY98" s="61"/>
      <c r="AYZ98" s="61"/>
      <c r="AZA98" s="61"/>
      <c r="AZB98" s="61"/>
      <c r="AZC98" s="61"/>
      <c r="AZD98" s="61"/>
      <c r="AZE98" s="61"/>
      <c r="AZF98" s="61"/>
      <c r="AZG98" s="61"/>
      <c r="AZH98" s="61"/>
      <c r="AZI98" s="61"/>
      <c r="AZJ98" s="61"/>
      <c r="AZK98" s="61"/>
      <c r="AZL98" s="61"/>
      <c r="AZM98" s="61"/>
      <c r="AZN98" s="61"/>
      <c r="AZO98" s="61"/>
      <c r="AZP98" s="61"/>
      <c r="AZQ98" s="61"/>
      <c r="AZR98" s="61"/>
      <c r="AZS98" s="61"/>
      <c r="AZT98" s="61"/>
      <c r="AZU98" s="61"/>
      <c r="AZV98" s="61"/>
      <c r="AZW98" s="61"/>
      <c r="AZX98" s="61"/>
      <c r="AZY98" s="61"/>
      <c r="AZZ98" s="61"/>
      <c r="BAA98" s="61"/>
      <c r="BAB98" s="61"/>
      <c r="BAC98" s="61"/>
      <c r="BAD98" s="61"/>
      <c r="BAE98" s="61"/>
      <c r="BAF98" s="61"/>
      <c r="BAG98" s="61"/>
      <c r="BAH98" s="61"/>
      <c r="BAI98" s="61"/>
      <c r="BAJ98" s="61"/>
      <c r="BAK98" s="61"/>
      <c r="BAL98" s="61"/>
      <c r="BAM98" s="61"/>
      <c r="BAN98" s="61"/>
      <c r="BAO98" s="61"/>
      <c r="BAP98" s="61"/>
      <c r="BAQ98" s="61"/>
      <c r="BAR98" s="61"/>
      <c r="BAS98" s="61"/>
      <c r="BAT98" s="61"/>
      <c r="BAU98" s="61"/>
      <c r="BAV98" s="61"/>
      <c r="BAW98" s="61"/>
      <c r="BAX98" s="61"/>
      <c r="BAY98" s="61"/>
      <c r="BAZ98" s="61"/>
      <c r="BBA98" s="61"/>
      <c r="BBB98" s="61"/>
      <c r="BBC98" s="61"/>
      <c r="BBD98" s="61"/>
      <c r="BBE98" s="61"/>
      <c r="BBF98" s="61"/>
      <c r="BBG98" s="61"/>
      <c r="BBH98" s="61"/>
      <c r="BBI98" s="61"/>
      <c r="BBJ98" s="61"/>
      <c r="BBK98" s="61"/>
      <c r="BBL98" s="61"/>
      <c r="BBM98" s="61"/>
      <c r="BBN98" s="61"/>
      <c r="BBO98" s="61"/>
      <c r="BBP98" s="61"/>
      <c r="BBQ98" s="61"/>
      <c r="BBR98" s="61"/>
      <c r="BBS98" s="61"/>
      <c r="BBT98" s="61"/>
      <c r="BBU98" s="61"/>
      <c r="BBV98" s="61"/>
      <c r="BBW98" s="61"/>
      <c r="BBX98" s="61"/>
      <c r="BBY98" s="61"/>
      <c r="BBZ98" s="61"/>
      <c r="BCA98" s="61"/>
      <c r="BCB98" s="61"/>
      <c r="BCC98" s="61"/>
      <c r="BCD98" s="61"/>
      <c r="BCE98" s="61"/>
      <c r="BCF98" s="61"/>
      <c r="BCG98" s="61"/>
      <c r="BCH98" s="61"/>
      <c r="BCI98" s="61"/>
      <c r="BCJ98" s="61"/>
      <c r="BCK98" s="61"/>
      <c r="BCL98" s="61"/>
      <c r="BCM98" s="61"/>
      <c r="BCN98" s="61"/>
      <c r="BCO98" s="61"/>
      <c r="BCP98" s="61"/>
      <c r="BCQ98" s="61"/>
      <c r="BCR98" s="61"/>
      <c r="BCS98" s="61"/>
      <c r="BCT98" s="61"/>
      <c r="BCU98" s="61"/>
      <c r="BCV98" s="61"/>
      <c r="BCW98" s="61"/>
      <c r="BCX98" s="61"/>
      <c r="BCY98" s="61"/>
      <c r="BCZ98" s="61"/>
      <c r="BDA98" s="61"/>
      <c r="BDB98" s="61"/>
      <c r="BDC98" s="61"/>
      <c r="BDD98" s="61"/>
      <c r="BDE98" s="61"/>
      <c r="BDF98" s="61"/>
      <c r="BDG98" s="61"/>
      <c r="BDH98" s="61"/>
      <c r="BDI98" s="61"/>
      <c r="BDJ98" s="61"/>
      <c r="BDK98" s="61"/>
      <c r="BDL98" s="61"/>
      <c r="BDM98" s="61"/>
      <c r="BDN98" s="61"/>
      <c r="BDO98" s="61"/>
      <c r="BDP98" s="61"/>
      <c r="BDQ98" s="61"/>
      <c r="BDR98" s="61"/>
      <c r="BDS98" s="61"/>
      <c r="BDT98" s="61"/>
      <c r="BDU98" s="61"/>
      <c r="BDV98" s="61"/>
      <c r="BDW98" s="61"/>
      <c r="BDX98" s="61"/>
      <c r="BDY98" s="61"/>
      <c r="BDZ98" s="61"/>
      <c r="BEA98" s="61"/>
      <c r="BEB98" s="61"/>
      <c r="BEC98" s="61"/>
      <c r="BED98" s="61"/>
      <c r="BEE98" s="61"/>
      <c r="BEF98" s="61"/>
      <c r="BEG98" s="61"/>
      <c r="BEH98" s="61"/>
      <c r="BEI98" s="61"/>
      <c r="BEJ98" s="61"/>
      <c r="BEK98" s="61"/>
      <c r="BEL98" s="61"/>
      <c r="BEM98" s="61"/>
      <c r="BEN98" s="61"/>
      <c r="BEO98" s="61"/>
      <c r="BEP98" s="61"/>
      <c r="BEQ98" s="61"/>
      <c r="BER98" s="61"/>
      <c r="BES98" s="61"/>
      <c r="BET98" s="61"/>
      <c r="BEU98" s="61"/>
      <c r="BEV98" s="61"/>
      <c r="BEW98" s="61"/>
      <c r="BEX98" s="61"/>
      <c r="BEY98" s="61"/>
      <c r="BEZ98" s="61"/>
      <c r="BFA98" s="61"/>
      <c r="BFB98" s="61"/>
      <c r="BFC98" s="61"/>
      <c r="BFD98" s="61"/>
      <c r="BFE98" s="61"/>
      <c r="BFF98" s="61"/>
      <c r="BFG98" s="61"/>
      <c r="BFH98" s="61"/>
      <c r="BFI98" s="61"/>
      <c r="BFJ98" s="61"/>
      <c r="BFK98" s="61"/>
      <c r="BFL98" s="61"/>
      <c r="BFM98" s="61"/>
      <c r="BFN98" s="61"/>
      <c r="BFO98" s="61"/>
      <c r="BFP98" s="61"/>
      <c r="BFQ98" s="61"/>
      <c r="BFR98" s="61"/>
      <c r="BFS98" s="61"/>
      <c r="BFT98" s="61"/>
      <c r="BFU98" s="61"/>
      <c r="BFV98" s="61"/>
      <c r="BFW98" s="61"/>
      <c r="BFX98" s="61"/>
      <c r="BFY98" s="61"/>
      <c r="BFZ98" s="61"/>
      <c r="BGA98" s="61"/>
      <c r="BGB98" s="61"/>
      <c r="BGC98" s="61"/>
      <c r="BGD98" s="61"/>
      <c r="BGE98" s="61"/>
      <c r="BGF98" s="61"/>
      <c r="BGG98" s="61"/>
      <c r="BGH98" s="61"/>
      <c r="BGI98" s="61"/>
      <c r="BGJ98" s="61"/>
      <c r="BGK98" s="61"/>
      <c r="BGL98" s="61"/>
      <c r="BGM98" s="61"/>
      <c r="BGN98" s="61"/>
      <c r="BGO98" s="61"/>
      <c r="BGP98" s="61"/>
      <c r="BGQ98" s="61"/>
      <c r="BGR98" s="61"/>
      <c r="BGS98" s="61"/>
      <c r="BGT98" s="61"/>
      <c r="BGU98" s="61"/>
      <c r="BGV98" s="61"/>
      <c r="BGW98" s="61"/>
      <c r="BGX98" s="61"/>
      <c r="BGY98" s="61"/>
      <c r="BGZ98" s="61"/>
      <c r="BHA98" s="61"/>
      <c r="BHB98" s="61"/>
      <c r="BHC98" s="61"/>
      <c r="BHD98" s="61"/>
      <c r="BHE98" s="61"/>
      <c r="BHF98" s="61"/>
      <c r="BHG98" s="61"/>
      <c r="BHH98" s="61"/>
      <c r="BHI98" s="61"/>
      <c r="BHJ98" s="61"/>
      <c r="BHK98" s="61"/>
      <c r="BHL98" s="61"/>
      <c r="BHM98" s="61"/>
      <c r="BHN98" s="61"/>
      <c r="BHO98" s="61"/>
      <c r="BHP98" s="61"/>
      <c r="BHQ98" s="61"/>
      <c r="BHR98" s="61"/>
      <c r="BHS98" s="61"/>
      <c r="BHT98" s="61"/>
      <c r="BHU98" s="61"/>
      <c r="BHV98" s="61"/>
      <c r="BHW98" s="61"/>
      <c r="BHX98" s="61"/>
      <c r="BHY98" s="61"/>
      <c r="BHZ98" s="61"/>
      <c r="BIA98" s="61"/>
      <c r="BIB98" s="61"/>
      <c r="BIC98" s="61"/>
      <c r="BID98" s="61"/>
      <c r="BIE98" s="61"/>
      <c r="BIF98" s="61"/>
      <c r="BIG98" s="61"/>
      <c r="BIH98" s="61"/>
      <c r="BII98" s="61"/>
      <c r="BIJ98" s="61"/>
      <c r="BIK98" s="61"/>
      <c r="BIL98" s="61"/>
      <c r="BIM98" s="61"/>
      <c r="BIN98" s="61"/>
      <c r="BIO98" s="61"/>
      <c r="BIP98" s="61"/>
      <c r="BIQ98" s="61"/>
      <c r="BIR98" s="61"/>
      <c r="BIS98" s="61"/>
      <c r="BIT98" s="61"/>
      <c r="BIU98" s="61"/>
      <c r="BIV98" s="61"/>
      <c r="BIW98" s="61"/>
      <c r="BIX98" s="61"/>
      <c r="BIY98" s="61"/>
      <c r="BIZ98" s="61"/>
      <c r="BJA98" s="61"/>
      <c r="BJB98" s="61"/>
      <c r="BJC98" s="61"/>
      <c r="BJD98" s="61"/>
      <c r="BJE98" s="61"/>
      <c r="BJF98" s="61"/>
      <c r="BJG98" s="61"/>
      <c r="BJH98" s="61"/>
      <c r="BJI98" s="61"/>
      <c r="BJJ98" s="61"/>
      <c r="BJK98" s="61"/>
      <c r="BJL98" s="61"/>
      <c r="BJM98" s="61"/>
      <c r="BJN98" s="61"/>
      <c r="BJO98" s="61"/>
      <c r="BJP98" s="61"/>
      <c r="BJQ98" s="61"/>
      <c r="BJR98" s="61"/>
      <c r="BJS98" s="61"/>
      <c r="BJT98" s="61"/>
      <c r="BJU98" s="61"/>
      <c r="BJV98" s="61"/>
      <c r="BJW98" s="61"/>
      <c r="BJX98" s="61"/>
      <c r="BJY98" s="61"/>
      <c r="BJZ98" s="61"/>
      <c r="BKA98" s="61"/>
      <c r="BKB98" s="61"/>
      <c r="BKC98" s="61"/>
      <c r="BKD98" s="61"/>
      <c r="BKE98" s="61"/>
      <c r="BKF98" s="61"/>
      <c r="BKG98" s="61"/>
      <c r="BKH98" s="61"/>
      <c r="BKI98" s="61"/>
      <c r="BKJ98" s="61"/>
      <c r="BKK98" s="61"/>
      <c r="BKL98" s="61"/>
      <c r="BKM98" s="61"/>
      <c r="BKN98" s="61"/>
      <c r="BKO98" s="61"/>
      <c r="BKP98" s="61"/>
      <c r="BKQ98" s="61"/>
      <c r="BKR98" s="61"/>
      <c r="BKS98" s="61"/>
      <c r="BKT98" s="61"/>
      <c r="BKU98" s="61"/>
      <c r="BKV98" s="61"/>
      <c r="BKW98" s="61"/>
      <c r="BKX98" s="61"/>
      <c r="BKY98" s="61"/>
      <c r="BKZ98" s="61"/>
      <c r="BLA98" s="61"/>
      <c r="BLB98" s="61"/>
      <c r="BLC98" s="61"/>
      <c r="BLD98" s="61"/>
      <c r="BLE98" s="61"/>
      <c r="BLF98" s="61"/>
      <c r="BLG98" s="61"/>
      <c r="BLH98" s="61"/>
      <c r="BLI98" s="61"/>
      <c r="BLJ98" s="61"/>
      <c r="BLK98" s="61"/>
      <c r="BLL98" s="61"/>
      <c r="BLM98" s="61"/>
      <c r="BLN98" s="61"/>
      <c r="BLO98" s="61"/>
      <c r="BLP98" s="61"/>
      <c r="BLQ98" s="61"/>
      <c r="BLR98" s="61"/>
      <c r="BLS98" s="61"/>
      <c r="BLT98" s="61"/>
      <c r="BLU98" s="61"/>
      <c r="BLV98" s="61"/>
      <c r="BLW98" s="61"/>
      <c r="BLX98" s="61"/>
      <c r="BLY98" s="61"/>
      <c r="BLZ98" s="61"/>
      <c r="BMA98" s="61"/>
      <c r="BMB98" s="61"/>
      <c r="BMC98" s="61"/>
      <c r="BMD98" s="61"/>
      <c r="BME98" s="61"/>
      <c r="BMF98" s="61"/>
      <c r="BMG98" s="61"/>
      <c r="BMH98" s="61"/>
      <c r="BMI98" s="61"/>
      <c r="BMJ98" s="61"/>
      <c r="BMK98" s="61"/>
      <c r="BML98" s="61"/>
      <c r="BMM98" s="61"/>
      <c r="BMN98" s="61"/>
      <c r="BMO98" s="61"/>
      <c r="BMP98" s="61"/>
      <c r="BMQ98" s="61"/>
      <c r="BMR98" s="61"/>
      <c r="BMS98" s="61"/>
      <c r="BMT98" s="61"/>
      <c r="BMU98" s="61"/>
      <c r="BMV98" s="61"/>
      <c r="BMW98" s="61"/>
      <c r="BMX98" s="61"/>
      <c r="BMY98" s="61"/>
      <c r="BMZ98" s="61"/>
      <c r="BNA98" s="61"/>
      <c r="BNB98" s="61"/>
      <c r="BNC98" s="61"/>
      <c r="BND98" s="61"/>
      <c r="BNE98" s="61"/>
      <c r="BNF98" s="61"/>
      <c r="BNG98" s="61"/>
      <c r="BNH98" s="61"/>
      <c r="BNI98" s="61"/>
      <c r="BNJ98" s="61"/>
      <c r="BNK98" s="61"/>
      <c r="BNL98" s="61"/>
      <c r="BNM98" s="61"/>
      <c r="BNN98" s="61"/>
      <c r="BNO98" s="61"/>
      <c r="BNP98" s="61"/>
      <c r="BNQ98" s="61"/>
      <c r="BNR98" s="61"/>
      <c r="BNS98" s="61"/>
      <c r="BNT98" s="61"/>
      <c r="BNU98" s="61"/>
      <c r="BNV98" s="61"/>
      <c r="BNW98" s="61"/>
      <c r="BNX98" s="61"/>
      <c r="BNY98" s="61"/>
      <c r="BNZ98" s="61"/>
      <c r="BOA98" s="61"/>
      <c r="BOB98" s="61"/>
      <c r="BOC98" s="61"/>
      <c r="BOD98" s="61"/>
      <c r="BOE98" s="61"/>
      <c r="BOF98" s="61"/>
      <c r="BOG98" s="61"/>
      <c r="BOH98" s="61"/>
      <c r="BOI98" s="61"/>
      <c r="BOJ98" s="61"/>
      <c r="BOK98" s="61"/>
      <c r="BOL98" s="61"/>
      <c r="BOM98" s="61"/>
      <c r="BON98" s="61"/>
      <c r="BOO98" s="61"/>
      <c r="BOP98" s="61"/>
      <c r="BOQ98" s="61"/>
      <c r="BOR98" s="61"/>
      <c r="BOS98" s="61"/>
      <c r="BOT98" s="61"/>
      <c r="BOU98" s="61"/>
      <c r="BOV98" s="61"/>
      <c r="BOW98" s="61"/>
      <c r="BOX98" s="61"/>
      <c r="BOY98" s="61"/>
      <c r="BOZ98" s="61"/>
      <c r="BPA98" s="61"/>
      <c r="BPB98" s="61"/>
      <c r="BPC98" s="61"/>
      <c r="BPD98" s="61"/>
      <c r="BPE98" s="61"/>
      <c r="BPF98" s="61"/>
      <c r="BPG98" s="61"/>
      <c r="BPH98" s="61"/>
      <c r="BPI98" s="61"/>
      <c r="BPJ98" s="61"/>
      <c r="BPK98" s="61"/>
      <c r="BPL98" s="61"/>
      <c r="BPM98" s="61"/>
      <c r="BPN98" s="61"/>
      <c r="BPO98" s="61"/>
      <c r="BPP98" s="61"/>
      <c r="BPQ98" s="61"/>
      <c r="BPR98" s="61"/>
      <c r="BPS98" s="61"/>
      <c r="BPT98" s="61"/>
      <c r="BPU98" s="61"/>
      <c r="BPV98" s="61"/>
      <c r="BPW98" s="61"/>
      <c r="BPX98" s="61"/>
      <c r="BPY98" s="61"/>
      <c r="BPZ98" s="61"/>
      <c r="BQA98" s="61"/>
      <c r="BQB98" s="61"/>
      <c r="BQC98" s="61"/>
      <c r="BQD98" s="61"/>
      <c r="BQE98" s="61"/>
      <c r="BQF98" s="61"/>
      <c r="BQG98" s="61"/>
      <c r="BQH98" s="61"/>
      <c r="BQI98" s="61"/>
      <c r="BQJ98" s="61"/>
      <c r="BQK98" s="61"/>
      <c r="BQL98" s="61"/>
      <c r="BQM98" s="61"/>
      <c r="BQN98" s="61"/>
      <c r="BQO98" s="61"/>
      <c r="BQP98" s="61"/>
      <c r="BQQ98" s="61"/>
      <c r="BQR98" s="61"/>
      <c r="BQS98" s="61"/>
      <c r="BQT98" s="61"/>
      <c r="BQU98" s="61"/>
      <c r="BQV98" s="61"/>
      <c r="BQW98" s="61"/>
      <c r="BQX98" s="61"/>
      <c r="BQY98" s="61"/>
      <c r="BQZ98" s="61"/>
      <c r="BRA98" s="61"/>
      <c r="BRB98" s="61"/>
      <c r="BRC98" s="61"/>
      <c r="BRD98" s="61"/>
      <c r="BRE98" s="61"/>
      <c r="BRF98" s="61"/>
      <c r="BRG98" s="61"/>
      <c r="BRH98" s="61"/>
      <c r="BRI98" s="61"/>
      <c r="BRJ98" s="61"/>
      <c r="BRK98" s="61"/>
      <c r="BRL98" s="61"/>
      <c r="BRM98" s="61"/>
      <c r="BRN98" s="61"/>
      <c r="BRO98" s="61"/>
      <c r="BRP98" s="61"/>
      <c r="BRQ98" s="61"/>
      <c r="BRR98" s="61"/>
      <c r="BRS98" s="61"/>
      <c r="BRT98" s="61"/>
      <c r="BRU98" s="61"/>
      <c r="BRV98" s="61"/>
      <c r="BRW98" s="61"/>
      <c r="BRX98" s="61"/>
      <c r="BRY98" s="61"/>
      <c r="BRZ98" s="61"/>
      <c r="BSA98" s="61"/>
      <c r="BSB98" s="61"/>
      <c r="BSC98" s="61"/>
      <c r="BSD98" s="61"/>
      <c r="BSE98" s="61"/>
      <c r="BSF98" s="61"/>
      <c r="BSG98" s="61"/>
      <c r="BSH98" s="61"/>
      <c r="BSI98" s="61"/>
      <c r="BSJ98" s="61"/>
      <c r="BSK98" s="61"/>
      <c r="BSL98" s="61"/>
      <c r="BSM98" s="61"/>
      <c r="BSN98" s="61"/>
      <c r="BSO98" s="61"/>
      <c r="BSP98" s="61"/>
      <c r="BSQ98" s="61"/>
      <c r="BSR98" s="61"/>
      <c r="BSS98" s="61"/>
      <c r="BST98" s="61"/>
      <c r="BSU98" s="61"/>
      <c r="BSV98" s="61"/>
      <c r="BSW98" s="61"/>
      <c r="BSX98" s="61"/>
      <c r="BSY98" s="61"/>
      <c r="BSZ98" s="61"/>
      <c r="BTA98" s="61"/>
      <c r="BTB98" s="61"/>
      <c r="BTC98" s="61"/>
      <c r="BTD98" s="61"/>
      <c r="BTE98" s="61"/>
      <c r="BTF98" s="61"/>
      <c r="BTG98" s="61"/>
      <c r="BTH98" s="61"/>
      <c r="BTI98" s="61"/>
      <c r="BTJ98" s="61"/>
      <c r="BTK98" s="61"/>
      <c r="BTL98" s="61"/>
      <c r="BTM98" s="61"/>
      <c r="BTN98" s="61"/>
      <c r="BTO98" s="61"/>
      <c r="BTP98" s="61"/>
      <c r="BTQ98" s="61"/>
      <c r="BTR98" s="61"/>
      <c r="BTS98" s="61"/>
      <c r="BTT98" s="61"/>
      <c r="BTU98" s="61"/>
      <c r="BTV98" s="61"/>
      <c r="BTW98" s="61"/>
      <c r="BTX98" s="61"/>
      <c r="BTY98" s="61"/>
      <c r="BTZ98" s="61"/>
      <c r="BUA98" s="61"/>
      <c r="BUB98" s="61"/>
      <c r="BUC98" s="61"/>
      <c r="BUD98" s="61"/>
      <c r="BUE98" s="61"/>
      <c r="BUF98" s="61"/>
      <c r="BUG98" s="61"/>
      <c r="BUH98" s="61"/>
      <c r="BUI98" s="61"/>
      <c r="BUJ98" s="61"/>
      <c r="BUK98" s="61"/>
      <c r="BUL98" s="61"/>
      <c r="BUM98" s="61"/>
      <c r="BUN98" s="61"/>
      <c r="BUO98" s="61"/>
      <c r="BUP98" s="61"/>
      <c r="BUQ98" s="61"/>
      <c r="BUR98" s="61"/>
      <c r="BUS98" s="61"/>
      <c r="BUT98" s="61"/>
      <c r="BUU98" s="61"/>
      <c r="BUV98" s="61"/>
      <c r="BUW98" s="61"/>
      <c r="BUX98" s="61"/>
      <c r="BUY98" s="61"/>
      <c r="BUZ98" s="61"/>
      <c r="BVA98" s="61"/>
      <c r="BVB98" s="61"/>
      <c r="BVC98" s="61"/>
      <c r="BVD98" s="61"/>
      <c r="BVE98" s="61"/>
      <c r="BVF98" s="61"/>
      <c r="BVG98" s="61"/>
      <c r="BVH98" s="61"/>
      <c r="BVI98" s="61"/>
      <c r="BVJ98" s="61"/>
      <c r="BVK98" s="61"/>
      <c r="BVL98" s="61"/>
      <c r="BVM98" s="61"/>
      <c r="BVN98" s="61"/>
      <c r="BVO98" s="61"/>
      <c r="BVP98" s="61"/>
      <c r="BVQ98" s="61"/>
      <c r="BVR98" s="61"/>
      <c r="BVS98" s="61"/>
      <c r="BVT98" s="61"/>
      <c r="BVU98" s="61"/>
      <c r="BVV98" s="61"/>
      <c r="BVW98" s="61"/>
      <c r="BVX98" s="61"/>
      <c r="BVY98" s="61"/>
      <c r="BVZ98" s="61"/>
      <c r="BWA98" s="61"/>
      <c r="BWB98" s="61"/>
      <c r="BWC98" s="61"/>
      <c r="BWD98" s="61"/>
      <c r="BWE98" s="61"/>
      <c r="BWF98" s="61"/>
      <c r="BWG98" s="61"/>
      <c r="BWH98" s="61"/>
      <c r="BWI98" s="61"/>
      <c r="BWJ98" s="61"/>
      <c r="BWK98" s="61"/>
      <c r="BWL98" s="61"/>
      <c r="BWM98" s="61"/>
      <c r="BWN98" s="61"/>
      <c r="BWO98" s="61"/>
      <c r="BWP98" s="61"/>
      <c r="BWQ98" s="61"/>
      <c r="BWR98" s="61"/>
      <c r="BWS98" s="61"/>
      <c r="BWT98" s="61"/>
      <c r="BWU98" s="61"/>
      <c r="BWV98" s="61"/>
      <c r="BWW98" s="61"/>
      <c r="BWX98" s="61"/>
      <c r="BWY98" s="61"/>
      <c r="BWZ98" s="61"/>
      <c r="BXA98" s="61"/>
      <c r="BXB98" s="61"/>
      <c r="BXC98" s="61"/>
      <c r="BXD98" s="61"/>
      <c r="BXE98" s="61"/>
      <c r="BXF98" s="61"/>
      <c r="BXG98" s="61"/>
      <c r="BXH98" s="61"/>
      <c r="BXI98" s="61"/>
      <c r="BXJ98" s="61"/>
      <c r="BXK98" s="61"/>
      <c r="BXL98" s="61"/>
      <c r="BXM98" s="61"/>
      <c r="BXN98" s="61"/>
      <c r="BXO98" s="61"/>
      <c r="BXP98" s="61"/>
      <c r="BXQ98" s="61"/>
      <c r="BXR98" s="61"/>
      <c r="BXS98" s="61"/>
      <c r="BXT98" s="61"/>
      <c r="BXU98" s="61"/>
      <c r="BXV98" s="61"/>
      <c r="BXW98" s="61"/>
      <c r="BXX98" s="61"/>
      <c r="BXY98" s="61"/>
      <c r="BXZ98" s="61"/>
      <c r="BYA98" s="61"/>
      <c r="BYB98" s="61"/>
      <c r="BYC98" s="61"/>
      <c r="BYD98" s="61"/>
      <c r="BYE98" s="61"/>
      <c r="BYF98" s="61"/>
      <c r="BYG98" s="61"/>
      <c r="BYH98" s="61"/>
      <c r="BYI98" s="61"/>
      <c r="BYJ98" s="61"/>
      <c r="BYK98" s="61"/>
      <c r="BYL98" s="61"/>
      <c r="BYM98" s="61"/>
      <c r="BYN98" s="61"/>
      <c r="BYO98" s="61"/>
      <c r="BYP98" s="61"/>
      <c r="BYQ98" s="61"/>
      <c r="BYR98" s="61"/>
      <c r="BYS98" s="61"/>
      <c r="BYT98" s="61"/>
      <c r="BYU98" s="61"/>
      <c r="BYV98" s="61"/>
      <c r="BYW98" s="61"/>
      <c r="BYX98" s="61"/>
      <c r="BYY98" s="61"/>
      <c r="BYZ98" s="61"/>
      <c r="BZA98" s="61"/>
      <c r="BZB98" s="61"/>
      <c r="BZC98" s="61"/>
      <c r="BZD98" s="61"/>
      <c r="BZE98" s="61"/>
      <c r="BZF98" s="61"/>
      <c r="BZG98" s="61"/>
      <c r="BZH98" s="61"/>
      <c r="BZI98" s="61"/>
      <c r="BZJ98" s="61"/>
      <c r="BZK98" s="61"/>
      <c r="BZL98" s="61"/>
      <c r="BZM98" s="61"/>
      <c r="BZN98" s="61"/>
      <c r="BZO98" s="61"/>
      <c r="BZP98" s="61"/>
      <c r="BZQ98" s="61"/>
      <c r="BZR98" s="61"/>
      <c r="BZS98" s="61"/>
      <c r="BZT98" s="61"/>
      <c r="BZU98" s="61"/>
      <c r="BZV98" s="61"/>
      <c r="BZW98" s="61"/>
      <c r="BZX98" s="61"/>
      <c r="BZY98" s="61"/>
      <c r="BZZ98" s="61"/>
      <c r="CAA98" s="61"/>
      <c r="CAB98" s="61"/>
      <c r="CAC98" s="61"/>
      <c r="CAD98" s="61"/>
      <c r="CAE98" s="61"/>
      <c r="CAF98" s="61"/>
      <c r="CAG98" s="61"/>
      <c r="CAH98" s="61"/>
      <c r="CAI98" s="61"/>
      <c r="CAJ98" s="61"/>
      <c r="CAK98" s="61"/>
      <c r="CAL98" s="61"/>
      <c r="CAM98" s="61"/>
      <c r="CAN98" s="61"/>
      <c r="CAO98" s="61"/>
      <c r="CAP98" s="61"/>
      <c r="CAQ98" s="61"/>
      <c r="CAR98" s="61"/>
      <c r="CAS98" s="61"/>
      <c r="CAT98" s="61"/>
      <c r="CAU98" s="61"/>
      <c r="CAV98" s="61"/>
      <c r="CAW98" s="61"/>
      <c r="CAX98" s="61"/>
      <c r="CAY98" s="61"/>
      <c r="CAZ98" s="61"/>
      <c r="CBA98" s="61"/>
      <c r="CBB98" s="61"/>
      <c r="CBC98" s="61"/>
      <c r="CBD98" s="61"/>
      <c r="CBE98" s="61"/>
      <c r="CBF98" s="61"/>
      <c r="CBG98" s="61"/>
      <c r="CBH98" s="61"/>
      <c r="CBI98" s="61"/>
      <c r="CBJ98" s="61"/>
      <c r="CBK98" s="61"/>
      <c r="CBL98" s="61"/>
      <c r="CBM98" s="61"/>
      <c r="CBN98" s="61"/>
      <c r="CBO98" s="61"/>
    </row>
    <row r="99" spans="1:2095" s="32" customFormat="1" ht="94.5" customHeight="1">
      <c r="A99" s="117"/>
      <c r="B99" s="120"/>
      <c r="C99" s="117"/>
      <c r="D99" s="117"/>
      <c r="E99" s="120"/>
      <c r="F99" s="28" t="s">
        <v>76</v>
      </c>
      <c r="G99" s="5">
        <f>K99+H99+I99+J99+L99+M99+N99</f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77"/>
      <c r="P99" s="77"/>
      <c r="Q99" s="77"/>
      <c r="R99" s="77"/>
      <c r="S99" s="77"/>
      <c r="T99" s="77"/>
      <c r="U99" s="77"/>
      <c r="V99" s="77"/>
      <c r="W99" s="77"/>
      <c r="X99" s="75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61"/>
      <c r="AS99" s="61"/>
      <c r="AT99" s="61"/>
      <c r="AU99" s="61"/>
      <c r="AV99" s="61"/>
      <c r="AW99" s="61"/>
      <c r="AX99" s="61"/>
      <c r="AY99" s="61"/>
      <c r="AZ99" s="61"/>
      <c r="BA99" s="61"/>
      <c r="BB99" s="61"/>
      <c r="BC99" s="61"/>
      <c r="BD99" s="61"/>
      <c r="BE99" s="61"/>
      <c r="BF99" s="61"/>
      <c r="BG99" s="61"/>
      <c r="BH99" s="61"/>
      <c r="BI99" s="61"/>
      <c r="BJ99" s="61"/>
      <c r="BK99" s="61"/>
      <c r="BL99" s="61"/>
      <c r="BM99" s="61"/>
      <c r="BN99" s="61"/>
      <c r="BO99" s="61"/>
      <c r="BP99" s="61"/>
      <c r="BQ99" s="61"/>
      <c r="BR99" s="61"/>
      <c r="BS99" s="61"/>
      <c r="BT99" s="61"/>
      <c r="BU99" s="61"/>
      <c r="BV99" s="61"/>
      <c r="BW99" s="61"/>
      <c r="BX99" s="61"/>
      <c r="BY99" s="61"/>
      <c r="BZ99" s="61"/>
      <c r="CA99" s="61"/>
      <c r="CB99" s="61"/>
      <c r="CC99" s="61"/>
      <c r="CD99" s="61"/>
      <c r="CE99" s="61"/>
      <c r="CF99" s="61"/>
      <c r="CG99" s="61"/>
      <c r="CH99" s="61"/>
      <c r="CI99" s="61"/>
      <c r="CJ99" s="61"/>
      <c r="CK99" s="61"/>
      <c r="CL99" s="61"/>
      <c r="CM99" s="61"/>
      <c r="CN99" s="61"/>
      <c r="CO99" s="61"/>
      <c r="CP99" s="61"/>
      <c r="CQ99" s="61"/>
      <c r="CR99" s="61"/>
      <c r="CS99" s="61"/>
      <c r="CT99" s="61"/>
      <c r="CU99" s="61"/>
      <c r="CV99" s="61"/>
      <c r="CW99" s="61"/>
      <c r="CX99" s="61"/>
      <c r="CY99" s="61"/>
      <c r="CZ99" s="61"/>
      <c r="DA99" s="61"/>
      <c r="DB99" s="61"/>
      <c r="DC99" s="61"/>
      <c r="DD99" s="61"/>
      <c r="DE99" s="61"/>
      <c r="DF99" s="61"/>
      <c r="DG99" s="61"/>
      <c r="DH99" s="61"/>
      <c r="DI99" s="61"/>
      <c r="DJ99" s="61"/>
      <c r="DK99" s="61"/>
      <c r="DL99" s="61"/>
      <c r="DM99" s="61"/>
      <c r="DN99" s="61"/>
      <c r="DO99" s="61"/>
      <c r="DP99" s="61"/>
      <c r="DQ99" s="61"/>
      <c r="DR99" s="61"/>
      <c r="DS99" s="61"/>
      <c r="DT99" s="61"/>
      <c r="DU99" s="61"/>
      <c r="DV99" s="61"/>
      <c r="DW99" s="61"/>
      <c r="DX99" s="61"/>
      <c r="DY99" s="61"/>
      <c r="DZ99" s="61"/>
      <c r="EA99" s="61"/>
      <c r="EB99" s="61"/>
      <c r="EC99" s="61"/>
      <c r="ED99" s="61"/>
      <c r="EE99" s="61"/>
      <c r="EF99" s="61"/>
      <c r="EG99" s="61"/>
      <c r="EH99" s="61"/>
      <c r="EI99" s="61"/>
      <c r="EJ99" s="61"/>
      <c r="EK99" s="61"/>
      <c r="EL99" s="61"/>
      <c r="EM99" s="61"/>
      <c r="EN99" s="61"/>
      <c r="EO99" s="61"/>
      <c r="EP99" s="61"/>
      <c r="EQ99" s="61"/>
      <c r="ER99" s="61"/>
      <c r="ES99" s="61"/>
      <c r="ET99" s="61"/>
      <c r="EU99" s="61"/>
      <c r="EV99" s="61"/>
      <c r="EW99" s="61"/>
      <c r="EX99" s="61"/>
      <c r="EY99" s="61"/>
      <c r="EZ99" s="61"/>
      <c r="FA99" s="61"/>
      <c r="FB99" s="61"/>
      <c r="FC99" s="61"/>
      <c r="FD99" s="61"/>
      <c r="FE99" s="61"/>
      <c r="FF99" s="61"/>
      <c r="FG99" s="61"/>
      <c r="FH99" s="61"/>
      <c r="FI99" s="61"/>
      <c r="FJ99" s="61"/>
      <c r="FK99" s="61"/>
      <c r="FL99" s="61"/>
      <c r="FM99" s="61"/>
      <c r="FN99" s="61"/>
      <c r="FO99" s="61"/>
      <c r="FP99" s="61"/>
      <c r="FQ99" s="61"/>
      <c r="FR99" s="61"/>
      <c r="FS99" s="61"/>
      <c r="FT99" s="61"/>
      <c r="FU99" s="61"/>
      <c r="FV99" s="61"/>
      <c r="FW99" s="61"/>
      <c r="FX99" s="61"/>
      <c r="FY99" s="61"/>
      <c r="FZ99" s="61"/>
      <c r="GA99" s="61"/>
      <c r="GB99" s="61"/>
      <c r="GC99" s="61"/>
      <c r="GD99" s="61"/>
      <c r="GE99" s="61"/>
      <c r="GF99" s="61"/>
      <c r="GG99" s="61"/>
      <c r="GH99" s="61"/>
      <c r="GI99" s="61"/>
      <c r="GJ99" s="61"/>
      <c r="GK99" s="61"/>
      <c r="GL99" s="61"/>
      <c r="GM99" s="61"/>
      <c r="GN99" s="61"/>
      <c r="GO99" s="61"/>
      <c r="GP99" s="61"/>
      <c r="GQ99" s="61"/>
      <c r="GR99" s="61"/>
      <c r="GS99" s="61"/>
      <c r="GT99" s="61"/>
      <c r="GU99" s="61"/>
      <c r="GV99" s="61"/>
      <c r="GW99" s="61"/>
      <c r="GX99" s="61"/>
      <c r="GY99" s="61"/>
      <c r="GZ99" s="61"/>
      <c r="HA99" s="61"/>
      <c r="HB99" s="61"/>
      <c r="HC99" s="61"/>
      <c r="HD99" s="61"/>
      <c r="HE99" s="61"/>
      <c r="HF99" s="61"/>
      <c r="HG99" s="61"/>
      <c r="HH99" s="61"/>
      <c r="HI99" s="61"/>
      <c r="HJ99" s="61"/>
      <c r="HK99" s="61"/>
      <c r="HL99" s="61"/>
      <c r="HM99" s="61"/>
      <c r="HN99" s="61"/>
      <c r="HO99" s="61"/>
      <c r="HP99" s="61"/>
      <c r="HQ99" s="61"/>
      <c r="HR99" s="61"/>
      <c r="HS99" s="61"/>
      <c r="HT99" s="61"/>
      <c r="HU99" s="61"/>
      <c r="HV99" s="61"/>
      <c r="HW99" s="61"/>
      <c r="HX99" s="61"/>
      <c r="HY99" s="61"/>
      <c r="HZ99" s="61"/>
      <c r="IA99" s="61"/>
      <c r="IB99" s="61"/>
      <c r="IC99" s="61"/>
      <c r="ID99" s="61"/>
      <c r="IE99" s="61"/>
      <c r="IF99" s="61"/>
      <c r="IG99" s="61"/>
      <c r="IH99" s="61"/>
      <c r="II99" s="61"/>
      <c r="IJ99" s="61"/>
      <c r="IK99" s="61"/>
      <c r="IL99" s="61"/>
      <c r="IM99" s="61"/>
      <c r="IN99" s="61"/>
      <c r="IO99" s="61"/>
      <c r="IP99" s="61"/>
      <c r="IQ99" s="61"/>
      <c r="IR99" s="61"/>
      <c r="IS99" s="61"/>
      <c r="IT99" s="61"/>
      <c r="IU99" s="61"/>
      <c r="IV99" s="61"/>
      <c r="IW99" s="61"/>
      <c r="IX99" s="61"/>
      <c r="IY99" s="61"/>
      <c r="IZ99" s="61"/>
      <c r="JA99" s="61"/>
      <c r="JB99" s="61"/>
      <c r="JC99" s="61"/>
      <c r="JD99" s="61"/>
      <c r="JE99" s="61"/>
      <c r="JF99" s="61"/>
      <c r="JG99" s="61"/>
      <c r="JH99" s="61"/>
      <c r="JI99" s="61"/>
      <c r="JJ99" s="61"/>
      <c r="JK99" s="61"/>
      <c r="JL99" s="61"/>
      <c r="JM99" s="61"/>
      <c r="JN99" s="61"/>
      <c r="JO99" s="61"/>
      <c r="JP99" s="61"/>
      <c r="JQ99" s="61"/>
      <c r="JR99" s="61"/>
      <c r="JS99" s="61"/>
      <c r="JT99" s="61"/>
      <c r="JU99" s="61"/>
      <c r="JV99" s="61"/>
      <c r="JW99" s="61"/>
      <c r="JX99" s="61"/>
      <c r="JY99" s="61"/>
      <c r="JZ99" s="61"/>
      <c r="KA99" s="61"/>
      <c r="KB99" s="61"/>
      <c r="KC99" s="61"/>
      <c r="KD99" s="61"/>
      <c r="KE99" s="61"/>
      <c r="KF99" s="61"/>
      <c r="KG99" s="61"/>
      <c r="KH99" s="61"/>
      <c r="KI99" s="61"/>
      <c r="KJ99" s="61"/>
      <c r="KK99" s="61"/>
      <c r="KL99" s="61"/>
      <c r="KM99" s="61"/>
      <c r="KN99" s="61"/>
      <c r="KO99" s="61"/>
      <c r="KP99" s="61"/>
      <c r="KQ99" s="61"/>
      <c r="KR99" s="61"/>
      <c r="KS99" s="61"/>
      <c r="KT99" s="61"/>
      <c r="KU99" s="61"/>
      <c r="KV99" s="61"/>
      <c r="KW99" s="61"/>
      <c r="KX99" s="61"/>
      <c r="KY99" s="61"/>
      <c r="KZ99" s="61"/>
      <c r="LA99" s="61"/>
      <c r="LB99" s="61"/>
      <c r="LC99" s="61"/>
      <c r="LD99" s="61"/>
      <c r="LE99" s="61"/>
      <c r="LF99" s="61"/>
      <c r="LG99" s="61"/>
      <c r="LH99" s="61"/>
      <c r="LI99" s="61"/>
      <c r="LJ99" s="61"/>
      <c r="LK99" s="61"/>
      <c r="LL99" s="61"/>
      <c r="LM99" s="61"/>
      <c r="LN99" s="61"/>
      <c r="LO99" s="61"/>
      <c r="LP99" s="61"/>
      <c r="LQ99" s="61"/>
      <c r="LR99" s="61"/>
      <c r="LS99" s="61"/>
      <c r="LT99" s="61"/>
      <c r="LU99" s="61"/>
      <c r="LV99" s="61"/>
      <c r="LW99" s="61"/>
      <c r="LX99" s="61"/>
      <c r="LY99" s="61"/>
      <c r="LZ99" s="61"/>
      <c r="MA99" s="61"/>
      <c r="MB99" s="61"/>
      <c r="MC99" s="61"/>
      <c r="MD99" s="61"/>
      <c r="ME99" s="61"/>
      <c r="MF99" s="61"/>
      <c r="MG99" s="61"/>
      <c r="MH99" s="61"/>
      <c r="MI99" s="61"/>
      <c r="MJ99" s="61"/>
      <c r="MK99" s="61"/>
      <c r="ML99" s="61"/>
      <c r="MM99" s="61"/>
      <c r="MN99" s="61"/>
      <c r="MO99" s="61"/>
      <c r="MP99" s="61"/>
      <c r="MQ99" s="61"/>
      <c r="MR99" s="61"/>
      <c r="MS99" s="61"/>
      <c r="MT99" s="61"/>
      <c r="MU99" s="61"/>
      <c r="MV99" s="61"/>
      <c r="MW99" s="61"/>
      <c r="MX99" s="61"/>
      <c r="MY99" s="61"/>
      <c r="MZ99" s="61"/>
      <c r="NA99" s="61"/>
      <c r="NB99" s="61"/>
      <c r="NC99" s="61"/>
      <c r="ND99" s="61"/>
      <c r="NE99" s="61"/>
      <c r="NF99" s="61"/>
      <c r="NG99" s="61"/>
      <c r="NH99" s="61"/>
      <c r="NI99" s="61"/>
      <c r="NJ99" s="61"/>
      <c r="NK99" s="61"/>
      <c r="NL99" s="61"/>
      <c r="NM99" s="61"/>
      <c r="NN99" s="61"/>
      <c r="NO99" s="61"/>
      <c r="NP99" s="61"/>
      <c r="NQ99" s="61"/>
      <c r="NR99" s="61"/>
      <c r="NS99" s="61"/>
      <c r="NT99" s="61"/>
      <c r="NU99" s="61"/>
      <c r="NV99" s="61"/>
      <c r="NW99" s="61"/>
      <c r="NX99" s="61"/>
      <c r="NY99" s="61"/>
      <c r="NZ99" s="61"/>
      <c r="OA99" s="61"/>
      <c r="OB99" s="61"/>
      <c r="OC99" s="61"/>
      <c r="OD99" s="61"/>
      <c r="OE99" s="61"/>
      <c r="OF99" s="61"/>
      <c r="OG99" s="61"/>
      <c r="OH99" s="61"/>
      <c r="OI99" s="61"/>
      <c r="OJ99" s="61"/>
      <c r="OK99" s="61"/>
      <c r="OL99" s="61"/>
      <c r="OM99" s="61"/>
      <c r="ON99" s="61"/>
      <c r="OO99" s="61"/>
      <c r="OP99" s="61"/>
      <c r="OQ99" s="61"/>
      <c r="OR99" s="61"/>
      <c r="OS99" s="61"/>
      <c r="OT99" s="61"/>
      <c r="OU99" s="61"/>
      <c r="OV99" s="61"/>
      <c r="OW99" s="61"/>
      <c r="OX99" s="61"/>
      <c r="OY99" s="61"/>
      <c r="OZ99" s="61"/>
      <c r="PA99" s="61"/>
      <c r="PB99" s="61"/>
      <c r="PC99" s="61"/>
      <c r="PD99" s="61"/>
      <c r="PE99" s="61"/>
      <c r="PF99" s="61"/>
      <c r="PG99" s="61"/>
      <c r="PH99" s="61"/>
      <c r="PI99" s="61"/>
      <c r="PJ99" s="61"/>
      <c r="PK99" s="61"/>
      <c r="PL99" s="61"/>
      <c r="PM99" s="61"/>
      <c r="PN99" s="61"/>
      <c r="PO99" s="61"/>
      <c r="PP99" s="61"/>
      <c r="PQ99" s="61"/>
      <c r="PR99" s="61"/>
      <c r="PS99" s="61"/>
      <c r="PT99" s="61"/>
      <c r="PU99" s="61"/>
      <c r="PV99" s="61"/>
      <c r="PW99" s="61"/>
      <c r="PX99" s="61"/>
      <c r="PY99" s="61"/>
      <c r="PZ99" s="61"/>
      <c r="QA99" s="61"/>
      <c r="QB99" s="61"/>
      <c r="QC99" s="61"/>
      <c r="QD99" s="61"/>
      <c r="QE99" s="61"/>
      <c r="QF99" s="61"/>
      <c r="QG99" s="61"/>
      <c r="QH99" s="61"/>
      <c r="QI99" s="61"/>
      <c r="QJ99" s="61"/>
      <c r="QK99" s="61"/>
      <c r="QL99" s="61"/>
      <c r="QM99" s="61"/>
      <c r="QN99" s="61"/>
      <c r="QO99" s="61"/>
      <c r="QP99" s="61"/>
      <c r="QQ99" s="61"/>
      <c r="QR99" s="61"/>
      <c r="QS99" s="61"/>
      <c r="QT99" s="61"/>
      <c r="QU99" s="61"/>
      <c r="QV99" s="61"/>
      <c r="QW99" s="61"/>
      <c r="QX99" s="61"/>
      <c r="QY99" s="61"/>
      <c r="QZ99" s="61"/>
      <c r="RA99" s="61"/>
      <c r="RB99" s="61"/>
      <c r="RC99" s="61"/>
      <c r="RD99" s="61"/>
      <c r="RE99" s="61"/>
      <c r="RF99" s="61"/>
      <c r="RG99" s="61"/>
      <c r="RH99" s="61"/>
      <c r="RI99" s="61"/>
      <c r="RJ99" s="61"/>
      <c r="RK99" s="61"/>
      <c r="RL99" s="61"/>
      <c r="RM99" s="61"/>
      <c r="RN99" s="61"/>
      <c r="RO99" s="61"/>
      <c r="RP99" s="61"/>
      <c r="RQ99" s="61"/>
      <c r="RR99" s="61"/>
      <c r="RS99" s="61"/>
      <c r="RT99" s="61"/>
      <c r="RU99" s="61"/>
      <c r="RV99" s="61"/>
      <c r="RW99" s="61"/>
      <c r="RX99" s="61"/>
      <c r="RY99" s="61"/>
      <c r="RZ99" s="61"/>
      <c r="SA99" s="61"/>
      <c r="SB99" s="61"/>
      <c r="SC99" s="61"/>
      <c r="SD99" s="61"/>
      <c r="SE99" s="61"/>
      <c r="SF99" s="61"/>
      <c r="SG99" s="61"/>
      <c r="SH99" s="61"/>
      <c r="SI99" s="61"/>
      <c r="SJ99" s="61"/>
      <c r="SK99" s="61"/>
      <c r="SL99" s="61"/>
      <c r="SM99" s="61"/>
      <c r="SN99" s="61"/>
      <c r="SO99" s="61"/>
      <c r="SP99" s="61"/>
      <c r="SQ99" s="61"/>
      <c r="SR99" s="61"/>
      <c r="SS99" s="61"/>
      <c r="ST99" s="61"/>
      <c r="SU99" s="61"/>
      <c r="SV99" s="61"/>
      <c r="SW99" s="61"/>
      <c r="SX99" s="61"/>
      <c r="SY99" s="61"/>
      <c r="SZ99" s="61"/>
      <c r="TA99" s="61"/>
      <c r="TB99" s="61"/>
      <c r="TC99" s="61"/>
      <c r="TD99" s="61"/>
      <c r="TE99" s="61"/>
      <c r="TF99" s="61"/>
      <c r="TG99" s="61"/>
      <c r="TH99" s="61"/>
      <c r="TI99" s="61"/>
      <c r="TJ99" s="61"/>
      <c r="TK99" s="61"/>
      <c r="TL99" s="61"/>
      <c r="TM99" s="61"/>
      <c r="TN99" s="61"/>
      <c r="TO99" s="61"/>
      <c r="TP99" s="61"/>
      <c r="TQ99" s="61"/>
      <c r="TR99" s="61"/>
      <c r="TS99" s="61"/>
      <c r="TT99" s="61"/>
      <c r="TU99" s="61"/>
      <c r="TV99" s="61"/>
      <c r="TW99" s="61"/>
      <c r="TX99" s="61"/>
      <c r="TY99" s="61"/>
      <c r="TZ99" s="61"/>
      <c r="UA99" s="61"/>
      <c r="UB99" s="61"/>
      <c r="UC99" s="61"/>
      <c r="UD99" s="61"/>
      <c r="UE99" s="61"/>
      <c r="UF99" s="61"/>
      <c r="UG99" s="61"/>
      <c r="UH99" s="61"/>
      <c r="UI99" s="61"/>
      <c r="UJ99" s="61"/>
      <c r="UK99" s="61"/>
      <c r="UL99" s="61"/>
      <c r="UM99" s="61"/>
      <c r="UN99" s="61"/>
      <c r="UO99" s="61"/>
      <c r="UP99" s="61"/>
      <c r="UQ99" s="61"/>
      <c r="UR99" s="61"/>
      <c r="US99" s="61"/>
      <c r="UT99" s="61"/>
      <c r="UU99" s="61"/>
      <c r="UV99" s="61"/>
      <c r="UW99" s="61"/>
      <c r="UX99" s="61"/>
      <c r="UY99" s="61"/>
      <c r="UZ99" s="61"/>
      <c r="VA99" s="61"/>
      <c r="VB99" s="61"/>
      <c r="VC99" s="61"/>
      <c r="VD99" s="61"/>
      <c r="VE99" s="61"/>
      <c r="VF99" s="61"/>
      <c r="VG99" s="61"/>
      <c r="VH99" s="61"/>
      <c r="VI99" s="61"/>
      <c r="VJ99" s="61"/>
      <c r="VK99" s="61"/>
      <c r="VL99" s="61"/>
      <c r="VM99" s="61"/>
      <c r="VN99" s="61"/>
      <c r="VO99" s="61"/>
      <c r="VP99" s="61"/>
      <c r="VQ99" s="61"/>
      <c r="VR99" s="61"/>
      <c r="VS99" s="61"/>
      <c r="VT99" s="61"/>
      <c r="VU99" s="61"/>
      <c r="VV99" s="61"/>
      <c r="VW99" s="61"/>
      <c r="VX99" s="61"/>
      <c r="VY99" s="61"/>
      <c r="VZ99" s="61"/>
      <c r="WA99" s="61"/>
      <c r="WB99" s="61"/>
      <c r="WC99" s="61"/>
      <c r="WD99" s="61"/>
      <c r="WE99" s="61"/>
      <c r="WF99" s="61"/>
      <c r="WG99" s="61"/>
      <c r="WH99" s="61"/>
      <c r="WI99" s="61"/>
      <c r="WJ99" s="61"/>
      <c r="WK99" s="61"/>
      <c r="WL99" s="61"/>
      <c r="WM99" s="61"/>
      <c r="WN99" s="61"/>
      <c r="WO99" s="61"/>
      <c r="WP99" s="61"/>
      <c r="WQ99" s="61"/>
      <c r="WR99" s="61"/>
      <c r="WS99" s="61"/>
      <c r="WT99" s="61"/>
      <c r="WU99" s="61"/>
      <c r="WV99" s="61"/>
      <c r="WW99" s="61"/>
      <c r="WX99" s="61"/>
      <c r="WY99" s="61"/>
      <c r="WZ99" s="61"/>
      <c r="XA99" s="61"/>
      <c r="XB99" s="61"/>
      <c r="XC99" s="61"/>
      <c r="XD99" s="61"/>
      <c r="XE99" s="61"/>
      <c r="XF99" s="61"/>
      <c r="XG99" s="61"/>
      <c r="XH99" s="61"/>
      <c r="XI99" s="61"/>
      <c r="XJ99" s="61"/>
      <c r="XK99" s="61"/>
      <c r="XL99" s="61"/>
      <c r="XM99" s="61"/>
      <c r="XN99" s="61"/>
      <c r="XO99" s="61"/>
      <c r="XP99" s="61"/>
      <c r="XQ99" s="61"/>
      <c r="XR99" s="61"/>
      <c r="XS99" s="61"/>
      <c r="XT99" s="61"/>
      <c r="XU99" s="61"/>
      <c r="XV99" s="61"/>
      <c r="XW99" s="61"/>
      <c r="XX99" s="61"/>
      <c r="XY99" s="61"/>
      <c r="XZ99" s="61"/>
      <c r="YA99" s="61"/>
      <c r="YB99" s="61"/>
      <c r="YC99" s="61"/>
      <c r="YD99" s="61"/>
      <c r="YE99" s="61"/>
      <c r="YF99" s="61"/>
      <c r="YG99" s="61"/>
      <c r="YH99" s="61"/>
      <c r="YI99" s="61"/>
      <c r="YJ99" s="61"/>
      <c r="YK99" s="61"/>
      <c r="YL99" s="61"/>
      <c r="YM99" s="61"/>
      <c r="YN99" s="61"/>
      <c r="YO99" s="61"/>
      <c r="YP99" s="61"/>
      <c r="YQ99" s="61"/>
      <c r="YR99" s="61"/>
      <c r="YS99" s="61"/>
      <c r="YT99" s="61"/>
      <c r="YU99" s="61"/>
      <c r="YV99" s="61"/>
      <c r="YW99" s="61"/>
      <c r="YX99" s="61"/>
      <c r="YY99" s="61"/>
      <c r="YZ99" s="61"/>
      <c r="ZA99" s="61"/>
      <c r="ZB99" s="61"/>
      <c r="ZC99" s="61"/>
      <c r="ZD99" s="61"/>
      <c r="ZE99" s="61"/>
      <c r="ZF99" s="61"/>
      <c r="ZG99" s="61"/>
      <c r="ZH99" s="61"/>
      <c r="ZI99" s="61"/>
      <c r="ZJ99" s="61"/>
      <c r="ZK99" s="61"/>
      <c r="ZL99" s="61"/>
      <c r="ZM99" s="61"/>
      <c r="ZN99" s="61"/>
      <c r="ZO99" s="61"/>
      <c r="ZP99" s="61"/>
      <c r="ZQ99" s="61"/>
      <c r="ZR99" s="61"/>
      <c r="ZS99" s="61"/>
      <c r="ZT99" s="61"/>
      <c r="ZU99" s="61"/>
      <c r="ZV99" s="61"/>
      <c r="ZW99" s="61"/>
      <c r="ZX99" s="61"/>
      <c r="ZY99" s="61"/>
      <c r="ZZ99" s="61"/>
      <c r="AAA99" s="61"/>
      <c r="AAB99" s="61"/>
      <c r="AAC99" s="61"/>
      <c r="AAD99" s="61"/>
      <c r="AAE99" s="61"/>
      <c r="AAF99" s="61"/>
      <c r="AAG99" s="61"/>
      <c r="AAH99" s="61"/>
      <c r="AAI99" s="61"/>
      <c r="AAJ99" s="61"/>
      <c r="AAK99" s="61"/>
      <c r="AAL99" s="61"/>
      <c r="AAM99" s="61"/>
      <c r="AAN99" s="61"/>
      <c r="AAO99" s="61"/>
      <c r="AAP99" s="61"/>
      <c r="AAQ99" s="61"/>
      <c r="AAR99" s="61"/>
      <c r="AAS99" s="61"/>
      <c r="AAT99" s="61"/>
      <c r="AAU99" s="61"/>
      <c r="AAV99" s="61"/>
      <c r="AAW99" s="61"/>
      <c r="AAX99" s="61"/>
      <c r="AAY99" s="61"/>
      <c r="AAZ99" s="61"/>
      <c r="ABA99" s="61"/>
      <c r="ABB99" s="61"/>
      <c r="ABC99" s="61"/>
      <c r="ABD99" s="61"/>
      <c r="ABE99" s="61"/>
      <c r="ABF99" s="61"/>
      <c r="ABG99" s="61"/>
      <c r="ABH99" s="61"/>
      <c r="ABI99" s="61"/>
      <c r="ABJ99" s="61"/>
      <c r="ABK99" s="61"/>
      <c r="ABL99" s="61"/>
      <c r="ABM99" s="61"/>
      <c r="ABN99" s="61"/>
      <c r="ABO99" s="61"/>
      <c r="ABP99" s="61"/>
      <c r="ABQ99" s="61"/>
      <c r="ABR99" s="61"/>
      <c r="ABS99" s="61"/>
      <c r="ABT99" s="61"/>
      <c r="ABU99" s="61"/>
      <c r="ABV99" s="61"/>
      <c r="ABW99" s="61"/>
      <c r="ABX99" s="61"/>
      <c r="ABY99" s="61"/>
      <c r="ABZ99" s="61"/>
      <c r="ACA99" s="61"/>
      <c r="ACB99" s="61"/>
      <c r="ACC99" s="61"/>
      <c r="ACD99" s="61"/>
      <c r="ACE99" s="61"/>
      <c r="ACF99" s="61"/>
      <c r="ACG99" s="61"/>
      <c r="ACH99" s="61"/>
      <c r="ACI99" s="61"/>
      <c r="ACJ99" s="61"/>
      <c r="ACK99" s="61"/>
      <c r="ACL99" s="61"/>
      <c r="ACM99" s="61"/>
      <c r="ACN99" s="61"/>
      <c r="ACO99" s="61"/>
      <c r="ACP99" s="61"/>
      <c r="ACQ99" s="61"/>
      <c r="ACR99" s="61"/>
      <c r="ACS99" s="61"/>
      <c r="ACT99" s="61"/>
      <c r="ACU99" s="61"/>
      <c r="ACV99" s="61"/>
      <c r="ACW99" s="61"/>
      <c r="ACX99" s="61"/>
      <c r="ACY99" s="61"/>
      <c r="ACZ99" s="61"/>
      <c r="ADA99" s="61"/>
      <c r="ADB99" s="61"/>
      <c r="ADC99" s="61"/>
      <c r="ADD99" s="61"/>
      <c r="ADE99" s="61"/>
      <c r="ADF99" s="61"/>
      <c r="ADG99" s="61"/>
      <c r="ADH99" s="61"/>
      <c r="ADI99" s="61"/>
      <c r="ADJ99" s="61"/>
      <c r="ADK99" s="61"/>
      <c r="ADL99" s="61"/>
      <c r="ADM99" s="61"/>
      <c r="ADN99" s="61"/>
      <c r="ADO99" s="61"/>
      <c r="ADP99" s="61"/>
      <c r="ADQ99" s="61"/>
      <c r="ADR99" s="61"/>
      <c r="ADS99" s="61"/>
      <c r="ADT99" s="61"/>
      <c r="ADU99" s="61"/>
      <c r="ADV99" s="61"/>
      <c r="ADW99" s="61"/>
      <c r="ADX99" s="61"/>
      <c r="ADY99" s="61"/>
      <c r="ADZ99" s="61"/>
      <c r="AEA99" s="61"/>
      <c r="AEB99" s="61"/>
      <c r="AEC99" s="61"/>
      <c r="AED99" s="61"/>
      <c r="AEE99" s="61"/>
      <c r="AEF99" s="61"/>
      <c r="AEG99" s="61"/>
      <c r="AEH99" s="61"/>
      <c r="AEI99" s="61"/>
      <c r="AEJ99" s="61"/>
      <c r="AEK99" s="61"/>
      <c r="AEL99" s="61"/>
      <c r="AEM99" s="61"/>
      <c r="AEN99" s="61"/>
      <c r="AEO99" s="61"/>
      <c r="AEP99" s="61"/>
      <c r="AEQ99" s="61"/>
      <c r="AER99" s="61"/>
      <c r="AES99" s="61"/>
      <c r="AET99" s="61"/>
      <c r="AEU99" s="61"/>
      <c r="AEV99" s="61"/>
      <c r="AEW99" s="61"/>
      <c r="AEX99" s="61"/>
      <c r="AEY99" s="61"/>
      <c r="AEZ99" s="61"/>
      <c r="AFA99" s="61"/>
      <c r="AFB99" s="61"/>
      <c r="AFC99" s="61"/>
      <c r="AFD99" s="61"/>
      <c r="AFE99" s="61"/>
      <c r="AFF99" s="61"/>
      <c r="AFG99" s="61"/>
      <c r="AFH99" s="61"/>
      <c r="AFI99" s="61"/>
      <c r="AFJ99" s="61"/>
      <c r="AFK99" s="61"/>
      <c r="AFL99" s="61"/>
      <c r="AFM99" s="61"/>
      <c r="AFN99" s="61"/>
      <c r="AFO99" s="61"/>
      <c r="AFP99" s="61"/>
      <c r="AFQ99" s="61"/>
      <c r="AFR99" s="61"/>
      <c r="AFS99" s="61"/>
      <c r="AFT99" s="61"/>
      <c r="AFU99" s="61"/>
      <c r="AFV99" s="61"/>
      <c r="AFW99" s="61"/>
      <c r="AFX99" s="61"/>
      <c r="AFY99" s="61"/>
      <c r="AFZ99" s="61"/>
      <c r="AGA99" s="61"/>
      <c r="AGB99" s="61"/>
      <c r="AGC99" s="61"/>
      <c r="AGD99" s="61"/>
      <c r="AGE99" s="61"/>
      <c r="AGF99" s="61"/>
      <c r="AGG99" s="61"/>
      <c r="AGH99" s="61"/>
      <c r="AGI99" s="61"/>
      <c r="AGJ99" s="61"/>
      <c r="AGK99" s="61"/>
      <c r="AGL99" s="61"/>
      <c r="AGM99" s="61"/>
      <c r="AGN99" s="61"/>
      <c r="AGO99" s="61"/>
      <c r="AGP99" s="61"/>
      <c r="AGQ99" s="61"/>
      <c r="AGR99" s="61"/>
      <c r="AGS99" s="61"/>
      <c r="AGT99" s="61"/>
      <c r="AGU99" s="61"/>
      <c r="AGV99" s="61"/>
      <c r="AGW99" s="61"/>
      <c r="AGX99" s="61"/>
      <c r="AGY99" s="61"/>
      <c r="AGZ99" s="61"/>
      <c r="AHA99" s="61"/>
      <c r="AHB99" s="61"/>
      <c r="AHC99" s="61"/>
      <c r="AHD99" s="61"/>
      <c r="AHE99" s="61"/>
      <c r="AHF99" s="61"/>
      <c r="AHG99" s="61"/>
      <c r="AHH99" s="61"/>
      <c r="AHI99" s="61"/>
      <c r="AHJ99" s="61"/>
      <c r="AHK99" s="61"/>
      <c r="AHL99" s="61"/>
      <c r="AHM99" s="61"/>
      <c r="AHN99" s="61"/>
      <c r="AHO99" s="61"/>
      <c r="AHP99" s="61"/>
      <c r="AHQ99" s="61"/>
      <c r="AHR99" s="61"/>
      <c r="AHS99" s="61"/>
      <c r="AHT99" s="61"/>
      <c r="AHU99" s="61"/>
      <c r="AHV99" s="61"/>
      <c r="AHW99" s="61"/>
      <c r="AHX99" s="61"/>
      <c r="AHY99" s="61"/>
      <c r="AHZ99" s="61"/>
      <c r="AIA99" s="61"/>
      <c r="AIB99" s="61"/>
      <c r="AIC99" s="61"/>
      <c r="AID99" s="61"/>
      <c r="AIE99" s="61"/>
      <c r="AIF99" s="61"/>
      <c r="AIG99" s="61"/>
      <c r="AIH99" s="61"/>
      <c r="AII99" s="61"/>
      <c r="AIJ99" s="61"/>
      <c r="AIK99" s="61"/>
      <c r="AIL99" s="61"/>
      <c r="AIM99" s="61"/>
      <c r="AIN99" s="61"/>
      <c r="AIO99" s="61"/>
      <c r="AIP99" s="61"/>
      <c r="AIQ99" s="61"/>
      <c r="AIR99" s="61"/>
      <c r="AIS99" s="61"/>
      <c r="AIT99" s="61"/>
      <c r="AIU99" s="61"/>
      <c r="AIV99" s="61"/>
      <c r="AIW99" s="61"/>
      <c r="AIX99" s="61"/>
      <c r="AIY99" s="61"/>
      <c r="AIZ99" s="61"/>
      <c r="AJA99" s="61"/>
      <c r="AJB99" s="61"/>
      <c r="AJC99" s="61"/>
      <c r="AJD99" s="61"/>
      <c r="AJE99" s="61"/>
      <c r="AJF99" s="61"/>
      <c r="AJG99" s="61"/>
      <c r="AJH99" s="61"/>
      <c r="AJI99" s="61"/>
      <c r="AJJ99" s="61"/>
      <c r="AJK99" s="61"/>
      <c r="AJL99" s="61"/>
      <c r="AJM99" s="61"/>
      <c r="AJN99" s="61"/>
      <c r="AJO99" s="61"/>
      <c r="AJP99" s="61"/>
      <c r="AJQ99" s="61"/>
      <c r="AJR99" s="61"/>
      <c r="AJS99" s="61"/>
      <c r="AJT99" s="61"/>
      <c r="AJU99" s="61"/>
      <c r="AJV99" s="61"/>
      <c r="AJW99" s="61"/>
      <c r="AJX99" s="61"/>
      <c r="AJY99" s="61"/>
      <c r="AJZ99" s="61"/>
      <c r="AKA99" s="61"/>
      <c r="AKB99" s="61"/>
      <c r="AKC99" s="61"/>
      <c r="AKD99" s="61"/>
      <c r="AKE99" s="61"/>
      <c r="AKF99" s="61"/>
      <c r="AKG99" s="61"/>
      <c r="AKH99" s="61"/>
      <c r="AKI99" s="61"/>
      <c r="AKJ99" s="61"/>
      <c r="AKK99" s="61"/>
      <c r="AKL99" s="61"/>
      <c r="AKM99" s="61"/>
      <c r="AKN99" s="61"/>
      <c r="AKO99" s="61"/>
      <c r="AKP99" s="61"/>
      <c r="AKQ99" s="61"/>
      <c r="AKR99" s="61"/>
      <c r="AKS99" s="61"/>
      <c r="AKT99" s="61"/>
      <c r="AKU99" s="61"/>
      <c r="AKV99" s="61"/>
      <c r="AKW99" s="61"/>
      <c r="AKX99" s="61"/>
      <c r="AKY99" s="61"/>
      <c r="AKZ99" s="61"/>
      <c r="ALA99" s="61"/>
      <c r="ALB99" s="61"/>
      <c r="ALC99" s="61"/>
      <c r="ALD99" s="61"/>
      <c r="ALE99" s="61"/>
      <c r="ALF99" s="61"/>
      <c r="ALG99" s="61"/>
      <c r="ALH99" s="61"/>
      <c r="ALI99" s="61"/>
      <c r="ALJ99" s="61"/>
      <c r="ALK99" s="61"/>
      <c r="ALL99" s="61"/>
      <c r="ALM99" s="61"/>
      <c r="ALN99" s="61"/>
      <c r="ALO99" s="61"/>
      <c r="ALP99" s="61"/>
      <c r="ALQ99" s="61"/>
      <c r="ALR99" s="61"/>
      <c r="ALS99" s="61"/>
      <c r="ALT99" s="61"/>
      <c r="ALU99" s="61"/>
      <c r="ALV99" s="61"/>
      <c r="ALW99" s="61"/>
      <c r="ALX99" s="61"/>
      <c r="ALY99" s="61"/>
      <c r="ALZ99" s="61"/>
      <c r="AMA99" s="61"/>
      <c r="AMB99" s="61"/>
      <c r="AMC99" s="61"/>
      <c r="AMD99" s="61"/>
      <c r="AME99" s="61"/>
      <c r="AMF99" s="61"/>
      <c r="AMG99" s="61"/>
      <c r="AMH99" s="61"/>
      <c r="AMI99" s="61"/>
      <c r="AMJ99" s="61"/>
      <c r="AMK99" s="61"/>
      <c r="AML99" s="61"/>
      <c r="AMM99" s="61"/>
      <c r="AMN99" s="61"/>
      <c r="AMO99" s="61"/>
      <c r="AMP99" s="61"/>
      <c r="AMQ99" s="61"/>
      <c r="AMR99" s="61"/>
      <c r="AMS99" s="61"/>
      <c r="AMT99" s="61"/>
      <c r="AMU99" s="61"/>
      <c r="AMV99" s="61"/>
      <c r="AMW99" s="61"/>
      <c r="AMX99" s="61"/>
      <c r="AMY99" s="61"/>
      <c r="AMZ99" s="61"/>
      <c r="ANA99" s="61"/>
      <c r="ANB99" s="61"/>
      <c r="ANC99" s="61"/>
      <c r="AND99" s="61"/>
      <c r="ANE99" s="61"/>
      <c r="ANF99" s="61"/>
      <c r="ANG99" s="61"/>
      <c r="ANH99" s="61"/>
      <c r="ANI99" s="61"/>
      <c r="ANJ99" s="61"/>
      <c r="ANK99" s="61"/>
      <c r="ANL99" s="61"/>
      <c r="ANM99" s="61"/>
      <c r="ANN99" s="61"/>
      <c r="ANO99" s="61"/>
      <c r="ANP99" s="61"/>
      <c r="ANQ99" s="61"/>
      <c r="ANR99" s="61"/>
      <c r="ANS99" s="61"/>
      <c r="ANT99" s="61"/>
      <c r="ANU99" s="61"/>
      <c r="ANV99" s="61"/>
      <c r="ANW99" s="61"/>
      <c r="ANX99" s="61"/>
      <c r="ANY99" s="61"/>
      <c r="ANZ99" s="61"/>
      <c r="AOA99" s="61"/>
      <c r="AOB99" s="61"/>
      <c r="AOC99" s="61"/>
      <c r="AOD99" s="61"/>
      <c r="AOE99" s="61"/>
      <c r="AOF99" s="61"/>
      <c r="AOG99" s="61"/>
      <c r="AOH99" s="61"/>
      <c r="AOI99" s="61"/>
      <c r="AOJ99" s="61"/>
      <c r="AOK99" s="61"/>
      <c r="AOL99" s="61"/>
      <c r="AOM99" s="61"/>
      <c r="AON99" s="61"/>
      <c r="AOO99" s="61"/>
      <c r="AOP99" s="61"/>
      <c r="AOQ99" s="61"/>
      <c r="AOR99" s="61"/>
      <c r="AOS99" s="61"/>
      <c r="AOT99" s="61"/>
      <c r="AOU99" s="61"/>
      <c r="AOV99" s="61"/>
      <c r="AOW99" s="61"/>
      <c r="AOX99" s="61"/>
      <c r="AOY99" s="61"/>
      <c r="AOZ99" s="61"/>
      <c r="APA99" s="61"/>
      <c r="APB99" s="61"/>
      <c r="APC99" s="61"/>
      <c r="APD99" s="61"/>
      <c r="APE99" s="61"/>
      <c r="APF99" s="61"/>
      <c r="APG99" s="61"/>
      <c r="APH99" s="61"/>
      <c r="API99" s="61"/>
      <c r="APJ99" s="61"/>
      <c r="APK99" s="61"/>
      <c r="APL99" s="61"/>
      <c r="APM99" s="61"/>
      <c r="APN99" s="61"/>
      <c r="APO99" s="61"/>
      <c r="APP99" s="61"/>
      <c r="APQ99" s="61"/>
      <c r="APR99" s="61"/>
      <c r="APS99" s="61"/>
      <c r="APT99" s="61"/>
      <c r="APU99" s="61"/>
      <c r="APV99" s="61"/>
      <c r="APW99" s="61"/>
      <c r="APX99" s="61"/>
      <c r="APY99" s="61"/>
      <c r="APZ99" s="61"/>
      <c r="AQA99" s="61"/>
      <c r="AQB99" s="61"/>
      <c r="AQC99" s="61"/>
      <c r="AQD99" s="61"/>
      <c r="AQE99" s="61"/>
      <c r="AQF99" s="61"/>
      <c r="AQG99" s="61"/>
      <c r="AQH99" s="61"/>
      <c r="AQI99" s="61"/>
      <c r="AQJ99" s="61"/>
      <c r="AQK99" s="61"/>
      <c r="AQL99" s="61"/>
      <c r="AQM99" s="61"/>
      <c r="AQN99" s="61"/>
      <c r="AQO99" s="61"/>
      <c r="AQP99" s="61"/>
      <c r="AQQ99" s="61"/>
      <c r="AQR99" s="61"/>
      <c r="AQS99" s="61"/>
      <c r="AQT99" s="61"/>
      <c r="AQU99" s="61"/>
      <c r="AQV99" s="61"/>
      <c r="AQW99" s="61"/>
      <c r="AQX99" s="61"/>
      <c r="AQY99" s="61"/>
      <c r="AQZ99" s="61"/>
      <c r="ARA99" s="61"/>
      <c r="ARB99" s="61"/>
      <c r="ARC99" s="61"/>
      <c r="ARD99" s="61"/>
      <c r="ARE99" s="61"/>
      <c r="ARF99" s="61"/>
      <c r="ARG99" s="61"/>
      <c r="ARH99" s="61"/>
      <c r="ARI99" s="61"/>
      <c r="ARJ99" s="61"/>
      <c r="ARK99" s="61"/>
      <c r="ARL99" s="61"/>
      <c r="ARM99" s="61"/>
      <c r="ARN99" s="61"/>
      <c r="ARO99" s="61"/>
      <c r="ARP99" s="61"/>
      <c r="ARQ99" s="61"/>
      <c r="ARR99" s="61"/>
      <c r="ARS99" s="61"/>
      <c r="ART99" s="61"/>
      <c r="ARU99" s="61"/>
      <c r="ARV99" s="61"/>
      <c r="ARW99" s="61"/>
      <c r="ARX99" s="61"/>
      <c r="ARY99" s="61"/>
      <c r="ARZ99" s="61"/>
      <c r="ASA99" s="61"/>
      <c r="ASB99" s="61"/>
      <c r="ASC99" s="61"/>
      <c r="ASD99" s="61"/>
      <c r="ASE99" s="61"/>
      <c r="ASF99" s="61"/>
      <c r="ASG99" s="61"/>
      <c r="ASH99" s="61"/>
      <c r="ASI99" s="61"/>
      <c r="ASJ99" s="61"/>
      <c r="ASK99" s="61"/>
      <c r="ASL99" s="61"/>
      <c r="ASM99" s="61"/>
      <c r="ASN99" s="61"/>
      <c r="ASO99" s="61"/>
      <c r="ASP99" s="61"/>
      <c r="ASQ99" s="61"/>
      <c r="ASR99" s="61"/>
      <c r="ASS99" s="61"/>
      <c r="AST99" s="61"/>
      <c r="ASU99" s="61"/>
      <c r="ASV99" s="61"/>
      <c r="ASW99" s="61"/>
      <c r="ASX99" s="61"/>
      <c r="ASY99" s="61"/>
      <c r="ASZ99" s="61"/>
      <c r="ATA99" s="61"/>
      <c r="ATB99" s="61"/>
      <c r="ATC99" s="61"/>
      <c r="ATD99" s="61"/>
      <c r="ATE99" s="61"/>
      <c r="ATF99" s="61"/>
      <c r="ATG99" s="61"/>
      <c r="ATH99" s="61"/>
      <c r="ATI99" s="61"/>
      <c r="ATJ99" s="61"/>
      <c r="ATK99" s="61"/>
      <c r="ATL99" s="61"/>
      <c r="ATM99" s="61"/>
      <c r="ATN99" s="61"/>
      <c r="ATO99" s="61"/>
      <c r="ATP99" s="61"/>
      <c r="ATQ99" s="61"/>
      <c r="ATR99" s="61"/>
      <c r="ATS99" s="61"/>
      <c r="ATT99" s="61"/>
      <c r="ATU99" s="61"/>
      <c r="ATV99" s="61"/>
      <c r="ATW99" s="61"/>
      <c r="ATX99" s="61"/>
      <c r="ATY99" s="61"/>
      <c r="ATZ99" s="61"/>
      <c r="AUA99" s="61"/>
      <c r="AUB99" s="61"/>
      <c r="AUC99" s="61"/>
      <c r="AUD99" s="61"/>
      <c r="AUE99" s="61"/>
      <c r="AUF99" s="61"/>
      <c r="AUG99" s="61"/>
      <c r="AUH99" s="61"/>
      <c r="AUI99" s="61"/>
      <c r="AUJ99" s="61"/>
      <c r="AUK99" s="61"/>
      <c r="AUL99" s="61"/>
      <c r="AUM99" s="61"/>
      <c r="AUN99" s="61"/>
      <c r="AUO99" s="61"/>
      <c r="AUP99" s="61"/>
      <c r="AUQ99" s="61"/>
      <c r="AUR99" s="61"/>
      <c r="AUS99" s="61"/>
      <c r="AUT99" s="61"/>
      <c r="AUU99" s="61"/>
      <c r="AUV99" s="61"/>
      <c r="AUW99" s="61"/>
      <c r="AUX99" s="61"/>
      <c r="AUY99" s="61"/>
      <c r="AUZ99" s="61"/>
      <c r="AVA99" s="61"/>
      <c r="AVB99" s="61"/>
      <c r="AVC99" s="61"/>
      <c r="AVD99" s="61"/>
      <c r="AVE99" s="61"/>
      <c r="AVF99" s="61"/>
      <c r="AVG99" s="61"/>
      <c r="AVH99" s="61"/>
      <c r="AVI99" s="61"/>
      <c r="AVJ99" s="61"/>
      <c r="AVK99" s="61"/>
      <c r="AVL99" s="61"/>
      <c r="AVM99" s="61"/>
      <c r="AVN99" s="61"/>
      <c r="AVO99" s="61"/>
      <c r="AVP99" s="61"/>
      <c r="AVQ99" s="61"/>
      <c r="AVR99" s="61"/>
      <c r="AVS99" s="61"/>
      <c r="AVT99" s="61"/>
      <c r="AVU99" s="61"/>
      <c r="AVV99" s="61"/>
      <c r="AVW99" s="61"/>
      <c r="AVX99" s="61"/>
      <c r="AVY99" s="61"/>
      <c r="AVZ99" s="61"/>
      <c r="AWA99" s="61"/>
      <c r="AWB99" s="61"/>
      <c r="AWC99" s="61"/>
      <c r="AWD99" s="61"/>
      <c r="AWE99" s="61"/>
      <c r="AWF99" s="61"/>
      <c r="AWG99" s="61"/>
      <c r="AWH99" s="61"/>
      <c r="AWI99" s="61"/>
      <c r="AWJ99" s="61"/>
      <c r="AWK99" s="61"/>
      <c r="AWL99" s="61"/>
      <c r="AWM99" s="61"/>
      <c r="AWN99" s="61"/>
      <c r="AWO99" s="61"/>
      <c r="AWP99" s="61"/>
      <c r="AWQ99" s="61"/>
      <c r="AWR99" s="61"/>
      <c r="AWS99" s="61"/>
      <c r="AWT99" s="61"/>
      <c r="AWU99" s="61"/>
      <c r="AWV99" s="61"/>
      <c r="AWW99" s="61"/>
      <c r="AWX99" s="61"/>
      <c r="AWY99" s="61"/>
      <c r="AWZ99" s="61"/>
      <c r="AXA99" s="61"/>
      <c r="AXB99" s="61"/>
      <c r="AXC99" s="61"/>
      <c r="AXD99" s="61"/>
      <c r="AXE99" s="61"/>
      <c r="AXF99" s="61"/>
      <c r="AXG99" s="61"/>
      <c r="AXH99" s="61"/>
      <c r="AXI99" s="61"/>
      <c r="AXJ99" s="61"/>
      <c r="AXK99" s="61"/>
      <c r="AXL99" s="61"/>
      <c r="AXM99" s="61"/>
      <c r="AXN99" s="61"/>
      <c r="AXO99" s="61"/>
      <c r="AXP99" s="61"/>
      <c r="AXQ99" s="61"/>
      <c r="AXR99" s="61"/>
      <c r="AXS99" s="61"/>
      <c r="AXT99" s="61"/>
      <c r="AXU99" s="61"/>
      <c r="AXV99" s="61"/>
      <c r="AXW99" s="61"/>
      <c r="AXX99" s="61"/>
      <c r="AXY99" s="61"/>
      <c r="AXZ99" s="61"/>
      <c r="AYA99" s="61"/>
      <c r="AYB99" s="61"/>
      <c r="AYC99" s="61"/>
      <c r="AYD99" s="61"/>
      <c r="AYE99" s="61"/>
      <c r="AYF99" s="61"/>
      <c r="AYG99" s="61"/>
      <c r="AYH99" s="61"/>
      <c r="AYI99" s="61"/>
      <c r="AYJ99" s="61"/>
      <c r="AYK99" s="61"/>
      <c r="AYL99" s="61"/>
      <c r="AYM99" s="61"/>
      <c r="AYN99" s="61"/>
      <c r="AYO99" s="61"/>
      <c r="AYP99" s="61"/>
      <c r="AYQ99" s="61"/>
      <c r="AYR99" s="61"/>
      <c r="AYS99" s="61"/>
      <c r="AYT99" s="61"/>
      <c r="AYU99" s="61"/>
      <c r="AYV99" s="61"/>
      <c r="AYW99" s="61"/>
      <c r="AYX99" s="61"/>
      <c r="AYY99" s="61"/>
      <c r="AYZ99" s="61"/>
      <c r="AZA99" s="61"/>
      <c r="AZB99" s="61"/>
      <c r="AZC99" s="61"/>
      <c r="AZD99" s="61"/>
      <c r="AZE99" s="61"/>
      <c r="AZF99" s="61"/>
      <c r="AZG99" s="61"/>
      <c r="AZH99" s="61"/>
      <c r="AZI99" s="61"/>
      <c r="AZJ99" s="61"/>
      <c r="AZK99" s="61"/>
      <c r="AZL99" s="61"/>
      <c r="AZM99" s="61"/>
      <c r="AZN99" s="61"/>
      <c r="AZO99" s="61"/>
      <c r="AZP99" s="61"/>
      <c r="AZQ99" s="61"/>
      <c r="AZR99" s="61"/>
      <c r="AZS99" s="61"/>
      <c r="AZT99" s="61"/>
      <c r="AZU99" s="61"/>
      <c r="AZV99" s="61"/>
      <c r="AZW99" s="61"/>
      <c r="AZX99" s="61"/>
      <c r="AZY99" s="61"/>
      <c r="AZZ99" s="61"/>
      <c r="BAA99" s="61"/>
      <c r="BAB99" s="61"/>
      <c r="BAC99" s="61"/>
      <c r="BAD99" s="61"/>
      <c r="BAE99" s="61"/>
      <c r="BAF99" s="61"/>
      <c r="BAG99" s="61"/>
      <c r="BAH99" s="61"/>
      <c r="BAI99" s="61"/>
      <c r="BAJ99" s="61"/>
      <c r="BAK99" s="61"/>
      <c r="BAL99" s="61"/>
      <c r="BAM99" s="61"/>
      <c r="BAN99" s="61"/>
      <c r="BAO99" s="61"/>
      <c r="BAP99" s="61"/>
      <c r="BAQ99" s="61"/>
      <c r="BAR99" s="61"/>
      <c r="BAS99" s="61"/>
      <c r="BAT99" s="61"/>
      <c r="BAU99" s="61"/>
      <c r="BAV99" s="61"/>
      <c r="BAW99" s="61"/>
      <c r="BAX99" s="61"/>
      <c r="BAY99" s="61"/>
      <c r="BAZ99" s="61"/>
      <c r="BBA99" s="61"/>
      <c r="BBB99" s="61"/>
      <c r="BBC99" s="61"/>
      <c r="BBD99" s="61"/>
      <c r="BBE99" s="61"/>
      <c r="BBF99" s="61"/>
      <c r="BBG99" s="61"/>
      <c r="BBH99" s="61"/>
      <c r="BBI99" s="61"/>
      <c r="BBJ99" s="61"/>
      <c r="BBK99" s="61"/>
      <c r="BBL99" s="61"/>
      <c r="BBM99" s="61"/>
      <c r="BBN99" s="61"/>
      <c r="BBO99" s="61"/>
      <c r="BBP99" s="61"/>
      <c r="BBQ99" s="61"/>
      <c r="BBR99" s="61"/>
      <c r="BBS99" s="61"/>
      <c r="BBT99" s="61"/>
      <c r="BBU99" s="61"/>
      <c r="BBV99" s="61"/>
      <c r="BBW99" s="61"/>
      <c r="BBX99" s="61"/>
      <c r="BBY99" s="61"/>
      <c r="BBZ99" s="61"/>
      <c r="BCA99" s="61"/>
      <c r="BCB99" s="61"/>
      <c r="BCC99" s="61"/>
      <c r="BCD99" s="61"/>
      <c r="BCE99" s="61"/>
      <c r="BCF99" s="61"/>
      <c r="BCG99" s="61"/>
      <c r="BCH99" s="61"/>
      <c r="BCI99" s="61"/>
      <c r="BCJ99" s="61"/>
      <c r="BCK99" s="61"/>
      <c r="BCL99" s="61"/>
      <c r="BCM99" s="61"/>
      <c r="BCN99" s="61"/>
      <c r="BCO99" s="61"/>
      <c r="BCP99" s="61"/>
      <c r="BCQ99" s="61"/>
      <c r="BCR99" s="61"/>
      <c r="BCS99" s="61"/>
      <c r="BCT99" s="61"/>
      <c r="BCU99" s="61"/>
      <c r="BCV99" s="61"/>
      <c r="BCW99" s="61"/>
      <c r="BCX99" s="61"/>
      <c r="BCY99" s="61"/>
      <c r="BCZ99" s="61"/>
      <c r="BDA99" s="61"/>
      <c r="BDB99" s="61"/>
      <c r="BDC99" s="61"/>
      <c r="BDD99" s="61"/>
      <c r="BDE99" s="61"/>
      <c r="BDF99" s="61"/>
      <c r="BDG99" s="61"/>
      <c r="BDH99" s="61"/>
      <c r="BDI99" s="61"/>
      <c r="BDJ99" s="61"/>
      <c r="BDK99" s="61"/>
      <c r="BDL99" s="61"/>
      <c r="BDM99" s="61"/>
      <c r="BDN99" s="61"/>
      <c r="BDO99" s="61"/>
      <c r="BDP99" s="61"/>
      <c r="BDQ99" s="61"/>
      <c r="BDR99" s="61"/>
      <c r="BDS99" s="61"/>
      <c r="BDT99" s="61"/>
      <c r="BDU99" s="61"/>
      <c r="BDV99" s="61"/>
      <c r="BDW99" s="61"/>
      <c r="BDX99" s="61"/>
      <c r="BDY99" s="61"/>
      <c r="BDZ99" s="61"/>
      <c r="BEA99" s="61"/>
      <c r="BEB99" s="61"/>
      <c r="BEC99" s="61"/>
      <c r="BED99" s="61"/>
      <c r="BEE99" s="61"/>
      <c r="BEF99" s="61"/>
      <c r="BEG99" s="61"/>
      <c r="BEH99" s="61"/>
      <c r="BEI99" s="61"/>
      <c r="BEJ99" s="61"/>
      <c r="BEK99" s="61"/>
      <c r="BEL99" s="61"/>
      <c r="BEM99" s="61"/>
      <c r="BEN99" s="61"/>
      <c r="BEO99" s="61"/>
      <c r="BEP99" s="61"/>
      <c r="BEQ99" s="61"/>
      <c r="BER99" s="61"/>
      <c r="BES99" s="61"/>
      <c r="BET99" s="61"/>
      <c r="BEU99" s="61"/>
      <c r="BEV99" s="61"/>
      <c r="BEW99" s="61"/>
      <c r="BEX99" s="61"/>
      <c r="BEY99" s="61"/>
      <c r="BEZ99" s="61"/>
      <c r="BFA99" s="61"/>
      <c r="BFB99" s="61"/>
      <c r="BFC99" s="61"/>
      <c r="BFD99" s="61"/>
      <c r="BFE99" s="61"/>
      <c r="BFF99" s="61"/>
      <c r="BFG99" s="61"/>
      <c r="BFH99" s="61"/>
      <c r="BFI99" s="61"/>
      <c r="BFJ99" s="61"/>
      <c r="BFK99" s="61"/>
      <c r="BFL99" s="61"/>
      <c r="BFM99" s="61"/>
      <c r="BFN99" s="61"/>
      <c r="BFO99" s="61"/>
      <c r="BFP99" s="61"/>
      <c r="BFQ99" s="61"/>
      <c r="BFR99" s="61"/>
      <c r="BFS99" s="61"/>
      <c r="BFT99" s="61"/>
      <c r="BFU99" s="61"/>
      <c r="BFV99" s="61"/>
      <c r="BFW99" s="61"/>
      <c r="BFX99" s="61"/>
      <c r="BFY99" s="61"/>
      <c r="BFZ99" s="61"/>
      <c r="BGA99" s="61"/>
      <c r="BGB99" s="61"/>
      <c r="BGC99" s="61"/>
      <c r="BGD99" s="61"/>
      <c r="BGE99" s="61"/>
      <c r="BGF99" s="61"/>
      <c r="BGG99" s="61"/>
      <c r="BGH99" s="61"/>
      <c r="BGI99" s="61"/>
      <c r="BGJ99" s="61"/>
      <c r="BGK99" s="61"/>
      <c r="BGL99" s="61"/>
      <c r="BGM99" s="61"/>
      <c r="BGN99" s="61"/>
      <c r="BGO99" s="61"/>
      <c r="BGP99" s="61"/>
      <c r="BGQ99" s="61"/>
      <c r="BGR99" s="61"/>
      <c r="BGS99" s="61"/>
      <c r="BGT99" s="61"/>
      <c r="BGU99" s="61"/>
      <c r="BGV99" s="61"/>
      <c r="BGW99" s="61"/>
      <c r="BGX99" s="61"/>
      <c r="BGY99" s="61"/>
      <c r="BGZ99" s="61"/>
      <c r="BHA99" s="61"/>
      <c r="BHB99" s="61"/>
      <c r="BHC99" s="61"/>
      <c r="BHD99" s="61"/>
      <c r="BHE99" s="61"/>
      <c r="BHF99" s="61"/>
      <c r="BHG99" s="61"/>
      <c r="BHH99" s="61"/>
      <c r="BHI99" s="61"/>
      <c r="BHJ99" s="61"/>
      <c r="BHK99" s="61"/>
      <c r="BHL99" s="61"/>
      <c r="BHM99" s="61"/>
      <c r="BHN99" s="61"/>
      <c r="BHO99" s="61"/>
      <c r="BHP99" s="61"/>
      <c r="BHQ99" s="61"/>
      <c r="BHR99" s="61"/>
      <c r="BHS99" s="61"/>
      <c r="BHT99" s="61"/>
      <c r="BHU99" s="61"/>
      <c r="BHV99" s="61"/>
      <c r="BHW99" s="61"/>
      <c r="BHX99" s="61"/>
      <c r="BHY99" s="61"/>
      <c r="BHZ99" s="61"/>
      <c r="BIA99" s="61"/>
      <c r="BIB99" s="61"/>
      <c r="BIC99" s="61"/>
      <c r="BID99" s="61"/>
      <c r="BIE99" s="61"/>
      <c r="BIF99" s="61"/>
      <c r="BIG99" s="61"/>
      <c r="BIH99" s="61"/>
      <c r="BII99" s="61"/>
      <c r="BIJ99" s="61"/>
      <c r="BIK99" s="61"/>
      <c r="BIL99" s="61"/>
      <c r="BIM99" s="61"/>
      <c r="BIN99" s="61"/>
      <c r="BIO99" s="61"/>
      <c r="BIP99" s="61"/>
      <c r="BIQ99" s="61"/>
      <c r="BIR99" s="61"/>
      <c r="BIS99" s="61"/>
      <c r="BIT99" s="61"/>
      <c r="BIU99" s="61"/>
      <c r="BIV99" s="61"/>
      <c r="BIW99" s="61"/>
      <c r="BIX99" s="61"/>
      <c r="BIY99" s="61"/>
      <c r="BIZ99" s="61"/>
      <c r="BJA99" s="61"/>
      <c r="BJB99" s="61"/>
      <c r="BJC99" s="61"/>
      <c r="BJD99" s="61"/>
      <c r="BJE99" s="61"/>
      <c r="BJF99" s="61"/>
      <c r="BJG99" s="61"/>
      <c r="BJH99" s="61"/>
      <c r="BJI99" s="61"/>
      <c r="BJJ99" s="61"/>
      <c r="BJK99" s="61"/>
      <c r="BJL99" s="61"/>
      <c r="BJM99" s="61"/>
      <c r="BJN99" s="61"/>
      <c r="BJO99" s="61"/>
      <c r="BJP99" s="61"/>
      <c r="BJQ99" s="61"/>
      <c r="BJR99" s="61"/>
      <c r="BJS99" s="61"/>
      <c r="BJT99" s="61"/>
      <c r="BJU99" s="61"/>
      <c r="BJV99" s="61"/>
      <c r="BJW99" s="61"/>
      <c r="BJX99" s="61"/>
      <c r="BJY99" s="61"/>
      <c r="BJZ99" s="61"/>
      <c r="BKA99" s="61"/>
      <c r="BKB99" s="61"/>
      <c r="BKC99" s="61"/>
      <c r="BKD99" s="61"/>
      <c r="BKE99" s="61"/>
      <c r="BKF99" s="61"/>
      <c r="BKG99" s="61"/>
      <c r="BKH99" s="61"/>
      <c r="BKI99" s="61"/>
      <c r="BKJ99" s="61"/>
      <c r="BKK99" s="61"/>
      <c r="BKL99" s="61"/>
      <c r="BKM99" s="61"/>
      <c r="BKN99" s="61"/>
      <c r="BKO99" s="61"/>
      <c r="BKP99" s="61"/>
      <c r="BKQ99" s="61"/>
      <c r="BKR99" s="61"/>
      <c r="BKS99" s="61"/>
      <c r="BKT99" s="61"/>
      <c r="BKU99" s="61"/>
      <c r="BKV99" s="61"/>
      <c r="BKW99" s="61"/>
      <c r="BKX99" s="61"/>
      <c r="BKY99" s="61"/>
      <c r="BKZ99" s="61"/>
      <c r="BLA99" s="61"/>
      <c r="BLB99" s="61"/>
      <c r="BLC99" s="61"/>
      <c r="BLD99" s="61"/>
      <c r="BLE99" s="61"/>
      <c r="BLF99" s="61"/>
      <c r="BLG99" s="61"/>
      <c r="BLH99" s="61"/>
      <c r="BLI99" s="61"/>
      <c r="BLJ99" s="61"/>
      <c r="BLK99" s="61"/>
      <c r="BLL99" s="61"/>
      <c r="BLM99" s="61"/>
      <c r="BLN99" s="61"/>
      <c r="BLO99" s="61"/>
      <c r="BLP99" s="61"/>
      <c r="BLQ99" s="61"/>
      <c r="BLR99" s="61"/>
      <c r="BLS99" s="61"/>
      <c r="BLT99" s="61"/>
      <c r="BLU99" s="61"/>
      <c r="BLV99" s="61"/>
      <c r="BLW99" s="61"/>
      <c r="BLX99" s="61"/>
      <c r="BLY99" s="61"/>
      <c r="BLZ99" s="61"/>
      <c r="BMA99" s="61"/>
      <c r="BMB99" s="61"/>
      <c r="BMC99" s="61"/>
      <c r="BMD99" s="61"/>
      <c r="BME99" s="61"/>
      <c r="BMF99" s="61"/>
      <c r="BMG99" s="61"/>
      <c r="BMH99" s="61"/>
      <c r="BMI99" s="61"/>
      <c r="BMJ99" s="61"/>
      <c r="BMK99" s="61"/>
      <c r="BML99" s="61"/>
      <c r="BMM99" s="61"/>
      <c r="BMN99" s="61"/>
      <c r="BMO99" s="61"/>
      <c r="BMP99" s="61"/>
      <c r="BMQ99" s="61"/>
      <c r="BMR99" s="61"/>
      <c r="BMS99" s="61"/>
      <c r="BMT99" s="61"/>
      <c r="BMU99" s="61"/>
      <c r="BMV99" s="61"/>
      <c r="BMW99" s="61"/>
      <c r="BMX99" s="61"/>
      <c r="BMY99" s="61"/>
      <c r="BMZ99" s="61"/>
      <c r="BNA99" s="61"/>
      <c r="BNB99" s="61"/>
      <c r="BNC99" s="61"/>
      <c r="BND99" s="61"/>
      <c r="BNE99" s="61"/>
      <c r="BNF99" s="61"/>
      <c r="BNG99" s="61"/>
      <c r="BNH99" s="61"/>
      <c r="BNI99" s="61"/>
      <c r="BNJ99" s="61"/>
      <c r="BNK99" s="61"/>
      <c r="BNL99" s="61"/>
      <c r="BNM99" s="61"/>
      <c r="BNN99" s="61"/>
      <c r="BNO99" s="61"/>
      <c r="BNP99" s="61"/>
      <c r="BNQ99" s="61"/>
      <c r="BNR99" s="61"/>
      <c r="BNS99" s="61"/>
      <c r="BNT99" s="61"/>
      <c r="BNU99" s="61"/>
      <c r="BNV99" s="61"/>
      <c r="BNW99" s="61"/>
      <c r="BNX99" s="61"/>
      <c r="BNY99" s="61"/>
      <c r="BNZ99" s="61"/>
      <c r="BOA99" s="61"/>
      <c r="BOB99" s="61"/>
      <c r="BOC99" s="61"/>
      <c r="BOD99" s="61"/>
      <c r="BOE99" s="61"/>
      <c r="BOF99" s="61"/>
      <c r="BOG99" s="61"/>
      <c r="BOH99" s="61"/>
      <c r="BOI99" s="61"/>
      <c r="BOJ99" s="61"/>
      <c r="BOK99" s="61"/>
      <c r="BOL99" s="61"/>
      <c r="BOM99" s="61"/>
      <c r="BON99" s="61"/>
      <c r="BOO99" s="61"/>
      <c r="BOP99" s="61"/>
      <c r="BOQ99" s="61"/>
      <c r="BOR99" s="61"/>
      <c r="BOS99" s="61"/>
      <c r="BOT99" s="61"/>
      <c r="BOU99" s="61"/>
      <c r="BOV99" s="61"/>
      <c r="BOW99" s="61"/>
      <c r="BOX99" s="61"/>
      <c r="BOY99" s="61"/>
      <c r="BOZ99" s="61"/>
      <c r="BPA99" s="61"/>
      <c r="BPB99" s="61"/>
      <c r="BPC99" s="61"/>
      <c r="BPD99" s="61"/>
      <c r="BPE99" s="61"/>
      <c r="BPF99" s="61"/>
      <c r="BPG99" s="61"/>
      <c r="BPH99" s="61"/>
      <c r="BPI99" s="61"/>
      <c r="BPJ99" s="61"/>
      <c r="BPK99" s="61"/>
      <c r="BPL99" s="61"/>
      <c r="BPM99" s="61"/>
      <c r="BPN99" s="61"/>
      <c r="BPO99" s="61"/>
      <c r="BPP99" s="61"/>
      <c r="BPQ99" s="61"/>
      <c r="BPR99" s="61"/>
      <c r="BPS99" s="61"/>
      <c r="BPT99" s="61"/>
      <c r="BPU99" s="61"/>
      <c r="BPV99" s="61"/>
      <c r="BPW99" s="61"/>
      <c r="BPX99" s="61"/>
      <c r="BPY99" s="61"/>
      <c r="BPZ99" s="61"/>
      <c r="BQA99" s="61"/>
      <c r="BQB99" s="61"/>
      <c r="BQC99" s="61"/>
      <c r="BQD99" s="61"/>
      <c r="BQE99" s="61"/>
      <c r="BQF99" s="61"/>
      <c r="BQG99" s="61"/>
      <c r="BQH99" s="61"/>
      <c r="BQI99" s="61"/>
      <c r="BQJ99" s="61"/>
      <c r="BQK99" s="61"/>
      <c r="BQL99" s="61"/>
      <c r="BQM99" s="61"/>
      <c r="BQN99" s="61"/>
      <c r="BQO99" s="61"/>
      <c r="BQP99" s="61"/>
      <c r="BQQ99" s="61"/>
      <c r="BQR99" s="61"/>
      <c r="BQS99" s="61"/>
      <c r="BQT99" s="61"/>
      <c r="BQU99" s="61"/>
      <c r="BQV99" s="61"/>
      <c r="BQW99" s="61"/>
      <c r="BQX99" s="61"/>
      <c r="BQY99" s="61"/>
      <c r="BQZ99" s="61"/>
      <c r="BRA99" s="61"/>
      <c r="BRB99" s="61"/>
      <c r="BRC99" s="61"/>
      <c r="BRD99" s="61"/>
      <c r="BRE99" s="61"/>
      <c r="BRF99" s="61"/>
      <c r="BRG99" s="61"/>
      <c r="BRH99" s="61"/>
      <c r="BRI99" s="61"/>
      <c r="BRJ99" s="61"/>
      <c r="BRK99" s="61"/>
      <c r="BRL99" s="61"/>
      <c r="BRM99" s="61"/>
      <c r="BRN99" s="61"/>
      <c r="BRO99" s="61"/>
      <c r="BRP99" s="61"/>
      <c r="BRQ99" s="61"/>
      <c r="BRR99" s="61"/>
      <c r="BRS99" s="61"/>
      <c r="BRT99" s="61"/>
      <c r="BRU99" s="61"/>
      <c r="BRV99" s="61"/>
      <c r="BRW99" s="61"/>
      <c r="BRX99" s="61"/>
      <c r="BRY99" s="61"/>
      <c r="BRZ99" s="61"/>
      <c r="BSA99" s="61"/>
      <c r="BSB99" s="61"/>
      <c r="BSC99" s="61"/>
      <c r="BSD99" s="61"/>
      <c r="BSE99" s="61"/>
      <c r="BSF99" s="61"/>
      <c r="BSG99" s="61"/>
      <c r="BSH99" s="61"/>
      <c r="BSI99" s="61"/>
      <c r="BSJ99" s="61"/>
      <c r="BSK99" s="61"/>
      <c r="BSL99" s="61"/>
      <c r="BSM99" s="61"/>
      <c r="BSN99" s="61"/>
      <c r="BSO99" s="61"/>
      <c r="BSP99" s="61"/>
      <c r="BSQ99" s="61"/>
      <c r="BSR99" s="61"/>
      <c r="BSS99" s="61"/>
      <c r="BST99" s="61"/>
      <c r="BSU99" s="61"/>
      <c r="BSV99" s="61"/>
      <c r="BSW99" s="61"/>
      <c r="BSX99" s="61"/>
      <c r="BSY99" s="61"/>
      <c r="BSZ99" s="61"/>
      <c r="BTA99" s="61"/>
      <c r="BTB99" s="61"/>
      <c r="BTC99" s="61"/>
      <c r="BTD99" s="61"/>
      <c r="BTE99" s="61"/>
      <c r="BTF99" s="61"/>
      <c r="BTG99" s="61"/>
      <c r="BTH99" s="61"/>
      <c r="BTI99" s="61"/>
      <c r="BTJ99" s="61"/>
      <c r="BTK99" s="61"/>
      <c r="BTL99" s="61"/>
      <c r="BTM99" s="61"/>
      <c r="BTN99" s="61"/>
      <c r="BTO99" s="61"/>
      <c r="BTP99" s="61"/>
      <c r="BTQ99" s="61"/>
      <c r="BTR99" s="61"/>
      <c r="BTS99" s="61"/>
      <c r="BTT99" s="61"/>
      <c r="BTU99" s="61"/>
      <c r="BTV99" s="61"/>
      <c r="BTW99" s="61"/>
      <c r="BTX99" s="61"/>
      <c r="BTY99" s="61"/>
      <c r="BTZ99" s="61"/>
      <c r="BUA99" s="61"/>
      <c r="BUB99" s="61"/>
      <c r="BUC99" s="61"/>
      <c r="BUD99" s="61"/>
      <c r="BUE99" s="61"/>
      <c r="BUF99" s="61"/>
      <c r="BUG99" s="61"/>
      <c r="BUH99" s="61"/>
      <c r="BUI99" s="61"/>
      <c r="BUJ99" s="61"/>
      <c r="BUK99" s="61"/>
      <c r="BUL99" s="61"/>
      <c r="BUM99" s="61"/>
      <c r="BUN99" s="61"/>
      <c r="BUO99" s="61"/>
      <c r="BUP99" s="61"/>
      <c r="BUQ99" s="61"/>
      <c r="BUR99" s="61"/>
      <c r="BUS99" s="61"/>
      <c r="BUT99" s="61"/>
      <c r="BUU99" s="61"/>
      <c r="BUV99" s="61"/>
      <c r="BUW99" s="61"/>
      <c r="BUX99" s="61"/>
      <c r="BUY99" s="61"/>
      <c r="BUZ99" s="61"/>
      <c r="BVA99" s="61"/>
      <c r="BVB99" s="61"/>
      <c r="BVC99" s="61"/>
      <c r="BVD99" s="61"/>
      <c r="BVE99" s="61"/>
      <c r="BVF99" s="61"/>
      <c r="BVG99" s="61"/>
      <c r="BVH99" s="61"/>
      <c r="BVI99" s="61"/>
      <c r="BVJ99" s="61"/>
      <c r="BVK99" s="61"/>
      <c r="BVL99" s="61"/>
      <c r="BVM99" s="61"/>
      <c r="BVN99" s="61"/>
      <c r="BVO99" s="61"/>
      <c r="BVP99" s="61"/>
      <c r="BVQ99" s="61"/>
      <c r="BVR99" s="61"/>
      <c r="BVS99" s="61"/>
      <c r="BVT99" s="61"/>
      <c r="BVU99" s="61"/>
      <c r="BVV99" s="61"/>
      <c r="BVW99" s="61"/>
      <c r="BVX99" s="61"/>
      <c r="BVY99" s="61"/>
      <c r="BVZ99" s="61"/>
      <c r="BWA99" s="61"/>
      <c r="BWB99" s="61"/>
      <c r="BWC99" s="61"/>
      <c r="BWD99" s="61"/>
      <c r="BWE99" s="61"/>
      <c r="BWF99" s="61"/>
      <c r="BWG99" s="61"/>
      <c r="BWH99" s="61"/>
      <c r="BWI99" s="61"/>
      <c r="BWJ99" s="61"/>
      <c r="BWK99" s="61"/>
      <c r="BWL99" s="61"/>
      <c r="BWM99" s="61"/>
      <c r="BWN99" s="61"/>
      <c r="BWO99" s="61"/>
      <c r="BWP99" s="61"/>
      <c r="BWQ99" s="61"/>
      <c r="BWR99" s="61"/>
      <c r="BWS99" s="61"/>
      <c r="BWT99" s="61"/>
      <c r="BWU99" s="61"/>
      <c r="BWV99" s="61"/>
      <c r="BWW99" s="61"/>
      <c r="BWX99" s="61"/>
      <c r="BWY99" s="61"/>
      <c r="BWZ99" s="61"/>
      <c r="BXA99" s="61"/>
      <c r="BXB99" s="61"/>
      <c r="BXC99" s="61"/>
      <c r="BXD99" s="61"/>
      <c r="BXE99" s="61"/>
      <c r="BXF99" s="61"/>
      <c r="BXG99" s="61"/>
      <c r="BXH99" s="61"/>
      <c r="BXI99" s="61"/>
      <c r="BXJ99" s="61"/>
      <c r="BXK99" s="61"/>
      <c r="BXL99" s="61"/>
      <c r="BXM99" s="61"/>
      <c r="BXN99" s="61"/>
      <c r="BXO99" s="61"/>
      <c r="BXP99" s="61"/>
      <c r="BXQ99" s="61"/>
      <c r="BXR99" s="61"/>
      <c r="BXS99" s="61"/>
      <c r="BXT99" s="61"/>
      <c r="BXU99" s="61"/>
      <c r="BXV99" s="61"/>
      <c r="BXW99" s="61"/>
      <c r="BXX99" s="61"/>
      <c r="BXY99" s="61"/>
      <c r="BXZ99" s="61"/>
      <c r="BYA99" s="61"/>
      <c r="BYB99" s="61"/>
      <c r="BYC99" s="61"/>
      <c r="BYD99" s="61"/>
      <c r="BYE99" s="61"/>
      <c r="BYF99" s="61"/>
      <c r="BYG99" s="61"/>
      <c r="BYH99" s="61"/>
      <c r="BYI99" s="61"/>
      <c r="BYJ99" s="61"/>
      <c r="BYK99" s="61"/>
      <c r="BYL99" s="61"/>
      <c r="BYM99" s="61"/>
      <c r="BYN99" s="61"/>
      <c r="BYO99" s="61"/>
      <c r="BYP99" s="61"/>
      <c r="BYQ99" s="61"/>
      <c r="BYR99" s="61"/>
      <c r="BYS99" s="61"/>
      <c r="BYT99" s="61"/>
      <c r="BYU99" s="61"/>
      <c r="BYV99" s="61"/>
      <c r="BYW99" s="61"/>
      <c r="BYX99" s="61"/>
      <c r="BYY99" s="61"/>
      <c r="BYZ99" s="61"/>
      <c r="BZA99" s="61"/>
      <c r="BZB99" s="61"/>
      <c r="BZC99" s="61"/>
      <c r="BZD99" s="61"/>
      <c r="BZE99" s="61"/>
      <c r="BZF99" s="61"/>
      <c r="BZG99" s="61"/>
      <c r="BZH99" s="61"/>
      <c r="BZI99" s="61"/>
      <c r="BZJ99" s="61"/>
      <c r="BZK99" s="61"/>
      <c r="BZL99" s="61"/>
      <c r="BZM99" s="61"/>
      <c r="BZN99" s="61"/>
      <c r="BZO99" s="61"/>
      <c r="BZP99" s="61"/>
      <c r="BZQ99" s="61"/>
      <c r="BZR99" s="61"/>
      <c r="BZS99" s="61"/>
      <c r="BZT99" s="61"/>
      <c r="BZU99" s="61"/>
      <c r="BZV99" s="61"/>
      <c r="BZW99" s="61"/>
      <c r="BZX99" s="61"/>
      <c r="BZY99" s="61"/>
      <c r="BZZ99" s="61"/>
      <c r="CAA99" s="61"/>
      <c r="CAB99" s="61"/>
      <c r="CAC99" s="61"/>
      <c r="CAD99" s="61"/>
      <c r="CAE99" s="61"/>
      <c r="CAF99" s="61"/>
      <c r="CAG99" s="61"/>
      <c r="CAH99" s="61"/>
      <c r="CAI99" s="61"/>
      <c r="CAJ99" s="61"/>
      <c r="CAK99" s="61"/>
      <c r="CAL99" s="61"/>
      <c r="CAM99" s="61"/>
      <c r="CAN99" s="61"/>
      <c r="CAO99" s="61"/>
      <c r="CAP99" s="61"/>
      <c r="CAQ99" s="61"/>
      <c r="CAR99" s="61"/>
      <c r="CAS99" s="61"/>
      <c r="CAT99" s="61"/>
      <c r="CAU99" s="61"/>
      <c r="CAV99" s="61"/>
      <c r="CAW99" s="61"/>
      <c r="CAX99" s="61"/>
      <c r="CAY99" s="61"/>
      <c r="CAZ99" s="61"/>
      <c r="CBA99" s="61"/>
      <c r="CBB99" s="61"/>
      <c r="CBC99" s="61"/>
      <c r="CBD99" s="61"/>
      <c r="CBE99" s="61"/>
      <c r="CBF99" s="61"/>
      <c r="CBG99" s="61"/>
      <c r="CBH99" s="61"/>
      <c r="CBI99" s="61"/>
      <c r="CBJ99" s="61"/>
      <c r="CBK99" s="61"/>
      <c r="CBL99" s="61"/>
      <c r="CBM99" s="61"/>
      <c r="CBN99" s="61"/>
      <c r="CBO99" s="61"/>
    </row>
    <row r="100" spans="1:2095" s="32" customFormat="1" ht="47.25">
      <c r="A100" s="118"/>
      <c r="B100" s="121"/>
      <c r="C100" s="118"/>
      <c r="D100" s="118"/>
      <c r="E100" s="121"/>
      <c r="F100" s="28" t="s">
        <v>75</v>
      </c>
      <c r="G100" s="5">
        <f>K100+H100+I100+J100+L100+M100+N100</f>
        <v>944493.76</v>
      </c>
      <c r="H100" s="31">
        <v>196080.3</v>
      </c>
      <c r="I100" s="31">
        <v>197206.7</v>
      </c>
      <c r="J100" s="31">
        <v>122115.56</v>
      </c>
      <c r="K100" s="31">
        <v>203786</v>
      </c>
      <c r="L100" s="31">
        <v>225305.2</v>
      </c>
      <c r="M100" s="31">
        <v>0</v>
      </c>
      <c r="N100" s="31">
        <v>0</v>
      </c>
      <c r="O100" s="78"/>
      <c r="P100" s="78"/>
      <c r="Q100" s="78"/>
      <c r="R100" s="78"/>
      <c r="S100" s="78"/>
      <c r="T100" s="78"/>
      <c r="U100" s="78"/>
      <c r="V100" s="78"/>
      <c r="W100" s="78"/>
      <c r="X100" s="75"/>
      <c r="Y100" s="61"/>
      <c r="Z100" s="61"/>
      <c r="AA100" s="61"/>
      <c r="AB100" s="61"/>
      <c r="AC100" s="61"/>
      <c r="AD100" s="61"/>
      <c r="AE100" s="61"/>
      <c r="AF100" s="61"/>
      <c r="AG100" s="61"/>
      <c r="AH100" s="61"/>
      <c r="AI100" s="61"/>
      <c r="AJ100" s="61"/>
      <c r="AK100" s="61"/>
      <c r="AL100" s="61"/>
      <c r="AM100" s="61"/>
      <c r="AN100" s="61"/>
      <c r="AO100" s="61"/>
      <c r="AP100" s="61"/>
      <c r="AQ100" s="61"/>
      <c r="AR100" s="61"/>
      <c r="AS100" s="61"/>
      <c r="AT100" s="61"/>
      <c r="AU100" s="61"/>
      <c r="AV100" s="61"/>
      <c r="AW100" s="61"/>
      <c r="AX100" s="61"/>
      <c r="AY100" s="61"/>
      <c r="AZ100" s="61"/>
      <c r="BA100" s="61"/>
      <c r="BB100" s="61"/>
      <c r="BC100" s="61"/>
      <c r="BD100" s="61"/>
      <c r="BE100" s="61"/>
      <c r="BF100" s="61"/>
      <c r="BG100" s="61"/>
      <c r="BH100" s="61"/>
      <c r="BI100" s="61"/>
      <c r="BJ100" s="61"/>
      <c r="BK100" s="61"/>
      <c r="BL100" s="61"/>
      <c r="BM100" s="61"/>
      <c r="BN100" s="61"/>
      <c r="BO100" s="61"/>
      <c r="BP100" s="61"/>
      <c r="BQ100" s="61"/>
      <c r="BR100" s="61"/>
      <c r="BS100" s="61"/>
      <c r="BT100" s="61"/>
      <c r="BU100" s="61"/>
      <c r="BV100" s="61"/>
      <c r="BW100" s="61"/>
      <c r="BX100" s="61"/>
      <c r="BY100" s="61"/>
      <c r="BZ100" s="61"/>
      <c r="CA100" s="61"/>
      <c r="CB100" s="61"/>
      <c r="CC100" s="61"/>
      <c r="CD100" s="61"/>
      <c r="CE100" s="61"/>
      <c r="CF100" s="61"/>
      <c r="CG100" s="61"/>
      <c r="CH100" s="61"/>
      <c r="CI100" s="61"/>
      <c r="CJ100" s="61"/>
      <c r="CK100" s="61"/>
      <c r="CL100" s="61"/>
      <c r="CM100" s="61"/>
      <c r="CN100" s="61"/>
      <c r="CO100" s="61"/>
      <c r="CP100" s="61"/>
      <c r="CQ100" s="61"/>
      <c r="CR100" s="61"/>
      <c r="CS100" s="61"/>
      <c r="CT100" s="61"/>
      <c r="CU100" s="61"/>
      <c r="CV100" s="61"/>
      <c r="CW100" s="61"/>
      <c r="CX100" s="61"/>
      <c r="CY100" s="61"/>
      <c r="CZ100" s="61"/>
      <c r="DA100" s="61"/>
      <c r="DB100" s="61"/>
      <c r="DC100" s="61"/>
      <c r="DD100" s="61"/>
      <c r="DE100" s="61"/>
      <c r="DF100" s="61"/>
      <c r="DG100" s="61"/>
      <c r="DH100" s="61"/>
      <c r="DI100" s="61"/>
      <c r="DJ100" s="61"/>
      <c r="DK100" s="61"/>
      <c r="DL100" s="61"/>
      <c r="DM100" s="61"/>
      <c r="DN100" s="61"/>
      <c r="DO100" s="61"/>
      <c r="DP100" s="61"/>
      <c r="DQ100" s="61"/>
      <c r="DR100" s="61"/>
      <c r="DS100" s="61"/>
      <c r="DT100" s="61"/>
      <c r="DU100" s="61"/>
      <c r="DV100" s="61"/>
      <c r="DW100" s="61"/>
      <c r="DX100" s="61"/>
      <c r="DY100" s="61"/>
      <c r="DZ100" s="61"/>
      <c r="EA100" s="61"/>
      <c r="EB100" s="61"/>
      <c r="EC100" s="61"/>
      <c r="ED100" s="61"/>
      <c r="EE100" s="61"/>
      <c r="EF100" s="61"/>
      <c r="EG100" s="61"/>
      <c r="EH100" s="61"/>
      <c r="EI100" s="61"/>
      <c r="EJ100" s="61"/>
      <c r="EK100" s="61"/>
      <c r="EL100" s="61"/>
      <c r="EM100" s="61"/>
      <c r="EN100" s="61"/>
      <c r="EO100" s="61"/>
      <c r="EP100" s="61"/>
      <c r="EQ100" s="61"/>
      <c r="ER100" s="61"/>
      <c r="ES100" s="61"/>
      <c r="ET100" s="61"/>
      <c r="EU100" s="61"/>
      <c r="EV100" s="61"/>
      <c r="EW100" s="61"/>
      <c r="EX100" s="61"/>
      <c r="EY100" s="61"/>
      <c r="EZ100" s="61"/>
      <c r="FA100" s="61"/>
      <c r="FB100" s="61"/>
      <c r="FC100" s="61"/>
      <c r="FD100" s="61"/>
      <c r="FE100" s="61"/>
      <c r="FF100" s="61"/>
      <c r="FG100" s="61"/>
      <c r="FH100" s="61"/>
      <c r="FI100" s="61"/>
      <c r="FJ100" s="61"/>
      <c r="FK100" s="61"/>
      <c r="FL100" s="61"/>
      <c r="FM100" s="61"/>
      <c r="FN100" s="61"/>
      <c r="FO100" s="61"/>
      <c r="FP100" s="61"/>
      <c r="FQ100" s="61"/>
      <c r="FR100" s="61"/>
      <c r="FS100" s="61"/>
      <c r="FT100" s="61"/>
      <c r="FU100" s="61"/>
      <c r="FV100" s="61"/>
      <c r="FW100" s="61"/>
      <c r="FX100" s="61"/>
      <c r="FY100" s="61"/>
      <c r="FZ100" s="61"/>
      <c r="GA100" s="61"/>
      <c r="GB100" s="61"/>
      <c r="GC100" s="61"/>
      <c r="GD100" s="61"/>
      <c r="GE100" s="61"/>
      <c r="GF100" s="61"/>
      <c r="GG100" s="61"/>
      <c r="GH100" s="61"/>
      <c r="GI100" s="61"/>
      <c r="GJ100" s="61"/>
      <c r="GK100" s="61"/>
      <c r="GL100" s="61"/>
      <c r="GM100" s="61"/>
      <c r="GN100" s="61"/>
      <c r="GO100" s="61"/>
      <c r="GP100" s="61"/>
      <c r="GQ100" s="61"/>
      <c r="GR100" s="61"/>
      <c r="GS100" s="61"/>
      <c r="GT100" s="61"/>
      <c r="GU100" s="61"/>
      <c r="GV100" s="61"/>
      <c r="GW100" s="61"/>
      <c r="GX100" s="61"/>
      <c r="GY100" s="61"/>
      <c r="GZ100" s="61"/>
      <c r="HA100" s="61"/>
      <c r="HB100" s="61"/>
      <c r="HC100" s="61"/>
      <c r="HD100" s="61"/>
      <c r="HE100" s="61"/>
      <c r="HF100" s="61"/>
      <c r="HG100" s="61"/>
      <c r="HH100" s="61"/>
      <c r="HI100" s="61"/>
      <c r="HJ100" s="61"/>
      <c r="HK100" s="61"/>
      <c r="HL100" s="61"/>
      <c r="HM100" s="61"/>
      <c r="HN100" s="61"/>
      <c r="HO100" s="61"/>
      <c r="HP100" s="61"/>
      <c r="HQ100" s="61"/>
      <c r="HR100" s="61"/>
      <c r="HS100" s="61"/>
      <c r="HT100" s="61"/>
      <c r="HU100" s="61"/>
      <c r="HV100" s="61"/>
      <c r="HW100" s="61"/>
      <c r="HX100" s="61"/>
      <c r="HY100" s="61"/>
      <c r="HZ100" s="61"/>
      <c r="IA100" s="61"/>
      <c r="IB100" s="61"/>
      <c r="IC100" s="61"/>
      <c r="ID100" s="61"/>
      <c r="IE100" s="61"/>
      <c r="IF100" s="61"/>
      <c r="IG100" s="61"/>
      <c r="IH100" s="61"/>
      <c r="II100" s="61"/>
      <c r="IJ100" s="61"/>
      <c r="IK100" s="61"/>
      <c r="IL100" s="61"/>
      <c r="IM100" s="61"/>
      <c r="IN100" s="61"/>
      <c r="IO100" s="61"/>
      <c r="IP100" s="61"/>
      <c r="IQ100" s="61"/>
      <c r="IR100" s="61"/>
      <c r="IS100" s="61"/>
      <c r="IT100" s="61"/>
      <c r="IU100" s="61"/>
      <c r="IV100" s="61"/>
      <c r="IW100" s="61"/>
      <c r="IX100" s="61"/>
      <c r="IY100" s="61"/>
      <c r="IZ100" s="61"/>
      <c r="JA100" s="61"/>
      <c r="JB100" s="61"/>
      <c r="JC100" s="61"/>
      <c r="JD100" s="61"/>
      <c r="JE100" s="61"/>
      <c r="JF100" s="61"/>
      <c r="JG100" s="61"/>
      <c r="JH100" s="61"/>
      <c r="JI100" s="61"/>
      <c r="JJ100" s="61"/>
      <c r="JK100" s="61"/>
      <c r="JL100" s="61"/>
      <c r="JM100" s="61"/>
      <c r="JN100" s="61"/>
      <c r="JO100" s="61"/>
      <c r="JP100" s="61"/>
      <c r="JQ100" s="61"/>
      <c r="JR100" s="61"/>
      <c r="JS100" s="61"/>
      <c r="JT100" s="61"/>
      <c r="JU100" s="61"/>
      <c r="JV100" s="61"/>
      <c r="JW100" s="61"/>
      <c r="JX100" s="61"/>
      <c r="JY100" s="61"/>
      <c r="JZ100" s="61"/>
      <c r="KA100" s="61"/>
      <c r="KB100" s="61"/>
      <c r="KC100" s="61"/>
      <c r="KD100" s="61"/>
      <c r="KE100" s="61"/>
      <c r="KF100" s="61"/>
      <c r="KG100" s="61"/>
      <c r="KH100" s="61"/>
      <c r="KI100" s="61"/>
      <c r="KJ100" s="61"/>
      <c r="KK100" s="61"/>
      <c r="KL100" s="61"/>
      <c r="KM100" s="61"/>
      <c r="KN100" s="61"/>
      <c r="KO100" s="61"/>
      <c r="KP100" s="61"/>
      <c r="KQ100" s="61"/>
      <c r="KR100" s="61"/>
      <c r="KS100" s="61"/>
      <c r="KT100" s="61"/>
      <c r="KU100" s="61"/>
      <c r="KV100" s="61"/>
      <c r="KW100" s="61"/>
      <c r="KX100" s="61"/>
      <c r="KY100" s="61"/>
      <c r="KZ100" s="61"/>
      <c r="LA100" s="61"/>
      <c r="LB100" s="61"/>
      <c r="LC100" s="61"/>
      <c r="LD100" s="61"/>
      <c r="LE100" s="61"/>
      <c r="LF100" s="61"/>
      <c r="LG100" s="61"/>
      <c r="LH100" s="61"/>
      <c r="LI100" s="61"/>
      <c r="LJ100" s="61"/>
      <c r="LK100" s="61"/>
      <c r="LL100" s="61"/>
      <c r="LM100" s="61"/>
      <c r="LN100" s="61"/>
      <c r="LO100" s="61"/>
      <c r="LP100" s="61"/>
      <c r="LQ100" s="61"/>
      <c r="LR100" s="61"/>
      <c r="LS100" s="61"/>
      <c r="LT100" s="61"/>
      <c r="LU100" s="61"/>
      <c r="LV100" s="61"/>
      <c r="LW100" s="61"/>
      <c r="LX100" s="61"/>
      <c r="LY100" s="61"/>
      <c r="LZ100" s="61"/>
      <c r="MA100" s="61"/>
      <c r="MB100" s="61"/>
      <c r="MC100" s="61"/>
      <c r="MD100" s="61"/>
      <c r="ME100" s="61"/>
      <c r="MF100" s="61"/>
      <c r="MG100" s="61"/>
      <c r="MH100" s="61"/>
      <c r="MI100" s="61"/>
      <c r="MJ100" s="61"/>
      <c r="MK100" s="61"/>
      <c r="ML100" s="61"/>
      <c r="MM100" s="61"/>
      <c r="MN100" s="61"/>
      <c r="MO100" s="61"/>
      <c r="MP100" s="61"/>
      <c r="MQ100" s="61"/>
      <c r="MR100" s="61"/>
      <c r="MS100" s="61"/>
      <c r="MT100" s="61"/>
      <c r="MU100" s="61"/>
      <c r="MV100" s="61"/>
      <c r="MW100" s="61"/>
      <c r="MX100" s="61"/>
      <c r="MY100" s="61"/>
      <c r="MZ100" s="61"/>
      <c r="NA100" s="61"/>
      <c r="NB100" s="61"/>
      <c r="NC100" s="61"/>
      <c r="ND100" s="61"/>
      <c r="NE100" s="61"/>
      <c r="NF100" s="61"/>
      <c r="NG100" s="61"/>
      <c r="NH100" s="61"/>
      <c r="NI100" s="61"/>
      <c r="NJ100" s="61"/>
      <c r="NK100" s="61"/>
      <c r="NL100" s="61"/>
      <c r="NM100" s="61"/>
      <c r="NN100" s="61"/>
      <c r="NO100" s="61"/>
      <c r="NP100" s="61"/>
      <c r="NQ100" s="61"/>
      <c r="NR100" s="61"/>
      <c r="NS100" s="61"/>
      <c r="NT100" s="61"/>
      <c r="NU100" s="61"/>
      <c r="NV100" s="61"/>
      <c r="NW100" s="61"/>
      <c r="NX100" s="61"/>
      <c r="NY100" s="61"/>
      <c r="NZ100" s="61"/>
      <c r="OA100" s="61"/>
      <c r="OB100" s="61"/>
      <c r="OC100" s="61"/>
      <c r="OD100" s="61"/>
      <c r="OE100" s="61"/>
      <c r="OF100" s="61"/>
      <c r="OG100" s="61"/>
      <c r="OH100" s="61"/>
      <c r="OI100" s="61"/>
      <c r="OJ100" s="61"/>
      <c r="OK100" s="61"/>
      <c r="OL100" s="61"/>
      <c r="OM100" s="61"/>
      <c r="ON100" s="61"/>
      <c r="OO100" s="61"/>
      <c r="OP100" s="61"/>
      <c r="OQ100" s="61"/>
      <c r="OR100" s="61"/>
      <c r="OS100" s="61"/>
      <c r="OT100" s="61"/>
      <c r="OU100" s="61"/>
      <c r="OV100" s="61"/>
      <c r="OW100" s="61"/>
      <c r="OX100" s="61"/>
      <c r="OY100" s="61"/>
      <c r="OZ100" s="61"/>
      <c r="PA100" s="61"/>
      <c r="PB100" s="61"/>
      <c r="PC100" s="61"/>
      <c r="PD100" s="61"/>
      <c r="PE100" s="61"/>
      <c r="PF100" s="61"/>
      <c r="PG100" s="61"/>
      <c r="PH100" s="61"/>
      <c r="PI100" s="61"/>
      <c r="PJ100" s="61"/>
      <c r="PK100" s="61"/>
      <c r="PL100" s="61"/>
      <c r="PM100" s="61"/>
      <c r="PN100" s="61"/>
      <c r="PO100" s="61"/>
      <c r="PP100" s="61"/>
      <c r="PQ100" s="61"/>
      <c r="PR100" s="61"/>
      <c r="PS100" s="61"/>
      <c r="PT100" s="61"/>
      <c r="PU100" s="61"/>
      <c r="PV100" s="61"/>
      <c r="PW100" s="61"/>
      <c r="PX100" s="61"/>
      <c r="PY100" s="61"/>
      <c r="PZ100" s="61"/>
      <c r="QA100" s="61"/>
      <c r="QB100" s="61"/>
      <c r="QC100" s="61"/>
      <c r="QD100" s="61"/>
      <c r="QE100" s="61"/>
      <c r="QF100" s="61"/>
      <c r="QG100" s="61"/>
      <c r="QH100" s="61"/>
      <c r="QI100" s="61"/>
      <c r="QJ100" s="61"/>
      <c r="QK100" s="61"/>
      <c r="QL100" s="61"/>
      <c r="QM100" s="61"/>
      <c r="QN100" s="61"/>
      <c r="QO100" s="61"/>
      <c r="QP100" s="61"/>
      <c r="QQ100" s="61"/>
      <c r="QR100" s="61"/>
      <c r="QS100" s="61"/>
      <c r="QT100" s="61"/>
      <c r="QU100" s="61"/>
      <c r="QV100" s="61"/>
      <c r="QW100" s="61"/>
      <c r="QX100" s="61"/>
      <c r="QY100" s="61"/>
      <c r="QZ100" s="61"/>
      <c r="RA100" s="61"/>
      <c r="RB100" s="61"/>
      <c r="RC100" s="61"/>
      <c r="RD100" s="61"/>
      <c r="RE100" s="61"/>
      <c r="RF100" s="61"/>
      <c r="RG100" s="61"/>
      <c r="RH100" s="61"/>
      <c r="RI100" s="61"/>
      <c r="RJ100" s="61"/>
      <c r="RK100" s="61"/>
      <c r="RL100" s="61"/>
      <c r="RM100" s="61"/>
      <c r="RN100" s="61"/>
      <c r="RO100" s="61"/>
      <c r="RP100" s="61"/>
      <c r="RQ100" s="61"/>
      <c r="RR100" s="61"/>
      <c r="RS100" s="61"/>
      <c r="RT100" s="61"/>
      <c r="RU100" s="61"/>
      <c r="RV100" s="61"/>
      <c r="RW100" s="61"/>
      <c r="RX100" s="61"/>
      <c r="RY100" s="61"/>
      <c r="RZ100" s="61"/>
      <c r="SA100" s="61"/>
      <c r="SB100" s="61"/>
      <c r="SC100" s="61"/>
      <c r="SD100" s="61"/>
      <c r="SE100" s="61"/>
      <c r="SF100" s="61"/>
      <c r="SG100" s="61"/>
      <c r="SH100" s="61"/>
      <c r="SI100" s="61"/>
      <c r="SJ100" s="61"/>
      <c r="SK100" s="61"/>
      <c r="SL100" s="61"/>
      <c r="SM100" s="61"/>
      <c r="SN100" s="61"/>
      <c r="SO100" s="61"/>
      <c r="SP100" s="61"/>
      <c r="SQ100" s="61"/>
      <c r="SR100" s="61"/>
      <c r="SS100" s="61"/>
      <c r="ST100" s="61"/>
      <c r="SU100" s="61"/>
      <c r="SV100" s="61"/>
      <c r="SW100" s="61"/>
      <c r="SX100" s="61"/>
      <c r="SY100" s="61"/>
      <c r="SZ100" s="61"/>
      <c r="TA100" s="61"/>
      <c r="TB100" s="61"/>
      <c r="TC100" s="61"/>
      <c r="TD100" s="61"/>
      <c r="TE100" s="61"/>
      <c r="TF100" s="61"/>
      <c r="TG100" s="61"/>
      <c r="TH100" s="61"/>
      <c r="TI100" s="61"/>
      <c r="TJ100" s="61"/>
      <c r="TK100" s="61"/>
      <c r="TL100" s="61"/>
      <c r="TM100" s="61"/>
      <c r="TN100" s="61"/>
      <c r="TO100" s="61"/>
      <c r="TP100" s="61"/>
      <c r="TQ100" s="61"/>
      <c r="TR100" s="61"/>
      <c r="TS100" s="61"/>
      <c r="TT100" s="61"/>
      <c r="TU100" s="61"/>
      <c r="TV100" s="61"/>
      <c r="TW100" s="61"/>
      <c r="TX100" s="61"/>
      <c r="TY100" s="61"/>
      <c r="TZ100" s="61"/>
      <c r="UA100" s="61"/>
      <c r="UB100" s="61"/>
      <c r="UC100" s="61"/>
      <c r="UD100" s="61"/>
      <c r="UE100" s="61"/>
      <c r="UF100" s="61"/>
      <c r="UG100" s="61"/>
      <c r="UH100" s="61"/>
      <c r="UI100" s="61"/>
      <c r="UJ100" s="61"/>
      <c r="UK100" s="61"/>
      <c r="UL100" s="61"/>
      <c r="UM100" s="61"/>
      <c r="UN100" s="61"/>
      <c r="UO100" s="61"/>
      <c r="UP100" s="61"/>
      <c r="UQ100" s="61"/>
      <c r="UR100" s="61"/>
      <c r="US100" s="61"/>
      <c r="UT100" s="61"/>
      <c r="UU100" s="61"/>
      <c r="UV100" s="61"/>
      <c r="UW100" s="61"/>
      <c r="UX100" s="61"/>
      <c r="UY100" s="61"/>
      <c r="UZ100" s="61"/>
      <c r="VA100" s="61"/>
      <c r="VB100" s="61"/>
      <c r="VC100" s="61"/>
      <c r="VD100" s="61"/>
      <c r="VE100" s="61"/>
      <c r="VF100" s="61"/>
      <c r="VG100" s="61"/>
      <c r="VH100" s="61"/>
      <c r="VI100" s="61"/>
      <c r="VJ100" s="61"/>
      <c r="VK100" s="61"/>
      <c r="VL100" s="61"/>
      <c r="VM100" s="61"/>
      <c r="VN100" s="61"/>
      <c r="VO100" s="61"/>
      <c r="VP100" s="61"/>
      <c r="VQ100" s="61"/>
      <c r="VR100" s="61"/>
      <c r="VS100" s="61"/>
      <c r="VT100" s="61"/>
      <c r="VU100" s="61"/>
      <c r="VV100" s="61"/>
      <c r="VW100" s="61"/>
      <c r="VX100" s="61"/>
      <c r="VY100" s="61"/>
      <c r="VZ100" s="61"/>
      <c r="WA100" s="61"/>
      <c r="WB100" s="61"/>
      <c r="WC100" s="61"/>
      <c r="WD100" s="61"/>
      <c r="WE100" s="61"/>
      <c r="WF100" s="61"/>
      <c r="WG100" s="61"/>
      <c r="WH100" s="61"/>
      <c r="WI100" s="61"/>
      <c r="WJ100" s="61"/>
      <c r="WK100" s="61"/>
      <c r="WL100" s="61"/>
      <c r="WM100" s="61"/>
      <c r="WN100" s="61"/>
      <c r="WO100" s="61"/>
      <c r="WP100" s="61"/>
      <c r="WQ100" s="61"/>
      <c r="WR100" s="61"/>
      <c r="WS100" s="61"/>
      <c r="WT100" s="61"/>
      <c r="WU100" s="61"/>
      <c r="WV100" s="61"/>
      <c r="WW100" s="61"/>
      <c r="WX100" s="61"/>
      <c r="WY100" s="61"/>
      <c r="WZ100" s="61"/>
      <c r="XA100" s="61"/>
      <c r="XB100" s="61"/>
      <c r="XC100" s="61"/>
      <c r="XD100" s="61"/>
      <c r="XE100" s="61"/>
      <c r="XF100" s="61"/>
      <c r="XG100" s="61"/>
      <c r="XH100" s="61"/>
      <c r="XI100" s="61"/>
      <c r="XJ100" s="61"/>
      <c r="XK100" s="61"/>
      <c r="XL100" s="61"/>
      <c r="XM100" s="61"/>
      <c r="XN100" s="61"/>
      <c r="XO100" s="61"/>
      <c r="XP100" s="61"/>
      <c r="XQ100" s="61"/>
      <c r="XR100" s="61"/>
      <c r="XS100" s="61"/>
      <c r="XT100" s="61"/>
      <c r="XU100" s="61"/>
      <c r="XV100" s="61"/>
      <c r="XW100" s="61"/>
      <c r="XX100" s="61"/>
      <c r="XY100" s="61"/>
      <c r="XZ100" s="61"/>
      <c r="YA100" s="61"/>
      <c r="YB100" s="61"/>
      <c r="YC100" s="61"/>
      <c r="YD100" s="61"/>
      <c r="YE100" s="61"/>
      <c r="YF100" s="61"/>
      <c r="YG100" s="61"/>
      <c r="YH100" s="61"/>
      <c r="YI100" s="61"/>
      <c r="YJ100" s="61"/>
      <c r="YK100" s="61"/>
      <c r="YL100" s="61"/>
      <c r="YM100" s="61"/>
      <c r="YN100" s="61"/>
      <c r="YO100" s="61"/>
      <c r="YP100" s="61"/>
      <c r="YQ100" s="61"/>
      <c r="YR100" s="61"/>
      <c r="YS100" s="61"/>
      <c r="YT100" s="61"/>
      <c r="YU100" s="61"/>
      <c r="YV100" s="61"/>
      <c r="YW100" s="61"/>
      <c r="YX100" s="61"/>
      <c r="YY100" s="61"/>
      <c r="YZ100" s="61"/>
      <c r="ZA100" s="61"/>
      <c r="ZB100" s="61"/>
      <c r="ZC100" s="61"/>
      <c r="ZD100" s="61"/>
      <c r="ZE100" s="61"/>
      <c r="ZF100" s="61"/>
      <c r="ZG100" s="61"/>
      <c r="ZH100" s="61"/>
      <c r="ZI100" s="61"/>
      <c r="ZJ100" s="61"/>
      <c r="ZK100" s="61"/>
      <c r="ZL100" s="61"/>
      <c r="ZM100" s="61"/>
      <c r="ZN100" s="61"/>
      <c r="ZO100" s="61"/>
      <c r="ZP100" s="61"/>
      <c r="ZQ100" s="61"/>
      <c r="ZR100" s="61"/>
      <c r="ZS100" s="61"/>
      <c r="ZT100" s="61"/>
      <c r="ZU100" s="61"/>
      <c r="ZV100" s="61"/>
      <c r="ZW100" s="61"/>
      <c r="ZX100" s="61"/>
      <c r="ZY100" s="61"/>
      <c r="ZZ100" s="61"/>
      <c r="AAA100" s="61"/>
      <c r="AAB100" s="61"/>
      <c r="AAC100" s="61"/>
      <c r="AAD100" s="61"/>
      <c r="AAE100" s="61"/>
      <c r="AAF100" s="61"/>
      <c r="AAG100" s="61"/>
      <c r="AAH100" s="61"/>
      <c r="AAI100" s="61"/>
      <c r="AAJ100" s="61"/>
      <c r="AAK100" s="61"/>
      <c r="AAL100" s="61"/>
      <c r="AAM100" s="61"/>
      <c r="AAN100" s="61"/>
      <c r="AAO100" s="61"/>
      <c r="AAP100" s="61"/>
      <c r="AAQ100" s="61"/>
      <c r="AAR100" s="61"/>
      <c r="AAS100" s="61"/>
      <c r="AAT100" s="61"/>
      <c r="AAU100" s="61"/>
      <c r="AAV100" s="61"/>
      <c r="AAW100" s="61"/>
      <c r="AAX100" s="61"/>
      <c r="AAY100" s="61"/>
      <c r="AAZ100" s="61"/>
      <c r="ABA100" s="61"/>
      <c r="ABB100" s="61"/>
      <c r="ABC100" s="61"/>
      <c r="ABD100" s="61"/>
      <c r="ABE100" s="61"/>
      <c r="ABF100" s="61"/>
      <c r="ABG100" s="61"/>
      <c r="ABH100" s="61"/>
      <c r="ABI100" s="61"/>
      <c r="ABJ100" s="61"/>
      <c r="ABK100" s="61"/>
      <c r="ABL100" s="61"/>
      <c r="ABM100" s="61"/>
      <c r="ABN100" s="61"/>
      <c r="ABO100" s="61"/>
      <c r="ABP100" s="61"/>
      <c r="ABQ100" s="61"/>
      <c r="ABR100" s="61"/>
      <c r="ABS100" s="61"/>
      <c r="ABT100" s="61"/>
      <c r="ABU100" s="61"/>
      <c r="ABV100" s="61"/>
      <c r="ABW100" s="61"/>
      <c r="ABX100" s="61"/>
      <c r="ABY100" s="61"/>
      <c r="ABZ100" s="61"/>
      <c r="ACA100" s="61"/>
      <c r="ACB100" s="61"/>
      <c r="ACC100" s="61"/>
      <c r="ACD100" s="61"/>
      <c r="ACE100" s="61"/>
      <c r="ACF100" s="61"/>
      <c r="ACG100" s="61"/>
      <c r="ACH100" s="61"/>
      <c r="ACI100" s="61"/>
      <c r="ACJ100" s="61"/>
      <c r="ACK100" s="61"/>
      <c r="ACL100" s="61"/>
      <c r="ACM100" s="61"/>
      <c r="ACN100" s="61"/>
      <c r="ACO100" s="61"/>
      <c r="ACP100" s="61"/>
      <c r="ACQ100" s="61"/>
      <c r="ACR100" s="61"/>
      <c r="ACS100" s="61"/>
      <c r="ACT100" s="61"/>
      <c r="ACU100" s="61"/>
      <c r="ACV100" s="61"/>
      <c r="ACW100" s="61"/>
      <c r="ACX100" s="61"/>
      <c r="ACY100" s="61"/>
      <c r="ACZ100" s="61"/>
      <c r="ADA100" s="61"/>
      <c r="ADB100" s="61"/>
      <c r="ADC100" s="61"/>
      <c r="ADD100" s="61"/>
      <c r="ADE100" s="61"/>
      <c r="ADF100" s="61"/>
      <c r="ADG100" s="61"/>
      <c r="ADH100" s="61"/>
      <c r="ADI100" s="61"/>
      <c r="ADJ100" s="61"/>
      <c r="ADK100" s="61"/>
      <c r="ADL100" s="61"/>
      <c r="ADM100" s="61"/>
      <c r="ADN100" s="61"/>
      <c r="ADO100" s="61"/>
      <c r="ADP100" s="61"/>
      <c r="ADQ100" s="61"/>
      <c r="ADR100" s="61"/>
      <c r="ADS100" s="61"/>
      <c r="ADT100" s="61"/>
      <c r="ADU100" s="61"/>
      <c r="ADV100" s="61"/>
      <c r="ADW100" s="61"/>
      <c r="ADX100" s="61"/>
      <c r="ADY100" s="61"/>
      <c r="ADZ100" s="61"/>
      <c r="AEA100" s="61"/>
      <c r="AEB100" s="61"/>
      <c r="AEC100" s="61"/>
      <c r="AED100" s="61"/>
      <c r="AEE100" s="61"/>
      <c r="AEF100" s="61"/>
      <c r="AEG100" s="61"/>
      <c r="AEH100" s="61"/>
      <c r="AEI100" s="61"/>
      <c r="AEJ100" s="61"/>
      <c r="AEK100" s="61"/>
      <c r="AEL100" s="61"/>
      <c r="AEM100" s="61"/>
      <c r="AEN100" s="61"/>
      <c r="AEO100" s="61"/>
      <c r="AEP100" s="61"/>
      <c r="AEQ100" s="61"/>
      <c r="AER100" s="61"/>
      <c r="AES100" s="61"/>
      <c r="AET100" s="61"/>
      <c r="AEU100" s="61"/>
      <c r="AEV100" s="61"/>
      <c r="AEW100" s="61"/>
      <c r="AEX100" s="61"/>
      <c r="AEY100" s="61"/>
      <c r="AEZ100" s="61"/>
      <c r="AFA100" s="61"/>
      <c r="AFB100" s="61"/>
      <c r="AFC100" s="61"/>
      <c r="AFD100" s="61"/>
      <c r="AFE100" s="61"/>
      <c r="AFF100" s="61"/>
      <c r="AFG100" s="61"/>
      <c r="AFH100" s="61"/>
      <c r="AFI100" s="61"/>
      <c r="AFJ100" s="61"/>
      <c r="AFK100" s="61"/>
      <c r="AFL100" s="61"/>
      <c r="AFM100" s="61"/>
      <c r="AFN100" s="61"/>
      <c r="AFO100" s="61"/>
      <c r="AFP100" s="61"/>
      <c r="AFQ100" s="61"/>
      <c r="AFR100" s="61"/>
      <c r="AFS100" s="61"/>
      <c r="AFT100" s="61"/>
      <c r="AFU100" s="61"/>
      <c r="AFV100" s="61"/>
      <c r="AFW100" s="61"/>
      <c r="AFX100" s="61"/>
      <c r="AFY100" s="61"/>
      <c r="AFZ100" s="61"/>
      <c r="AGA100" s="61"/>
      <c r="AGB100" s="61"/>
      <c r="AGC100" s="61"/>
      <c r="AGD100" s="61"/>
      <c r="AGE100" s="61"/>
      <c r="AGF100" s="61"/>
      <c r="AGG100" s="61"/>
      <c r="AGH100" s="61"/>
      <c r="AGI100" s="61"/>
      <c r="AGJ100" s="61"/>
      <c r="AGK100" s="61"/>
      <c r="AGL100" s="61"/>
      <c r="AGM100" s="61"/>
      <c r="AGN100" s="61"/>
      <c r="AGO100" s="61"/>
      <c r="AGP100" s="61"/>
      <c r="AGQ100" s="61"/>
      <c r="AGR100" s="61"/>
      <c r="AGS100" s="61"/>
      <c r="AGT100" s="61"/>
      <c r="AGU100" s="61"/>
      <c r="AGV100" s="61"/>
      <c r="AGW100" s="61"/>
      <c r="AGX100" s="61"/>
      <c r="AGY100" s="61"/>
      <c r="AGZ100" s="61"/>
      <c r="AHA100" s="61"/>
      <c r="AHB100" s="61"/>
      <c r="AHC100" s="61"/>
      <c r="AHD100" s="61"/>
      <c r="AHE100" s="61"/>
      <c r="AHF100" s="61"/>
      <c r="AHG100" s="61"/>
      <c r="AHH100" s="61"/>
      <c r="AHI100" s="61"/>
      <c r="AHJ100" s="61"/>
      <c r="AHK100" s="61"/>
      <c r="AHL100" s="61"/>
      <c r="AHM100" s="61"/>
      <c r="AHN100" s="61"/>
      <c r="AHO100" s="61"/>
      <c r="AHP100" s="61"/>
      <c r="AHQ100" s="61"/>
      <c r="AHR100" s="61"/>
      <c r="AHS100" s="61"/>
      <c r="AHT100" s="61"/>
      <c r="AHU100" s="61"/>
      <c r="AHV100" s="61"/>
      <c r="AHW100" s="61"/>
      <c r="AHX100" s="61"/>
      <c r="AHY100" s="61"/>
      <c r="AHZ100" s="61"/>
      <c r="AIA100" s="61"/>
      <c r="AIB100" s="61"/>
      <c r="AIC100" s="61"/>
      <c r="AID100" s="61"/>
      <c r="AIE100" s="61"/>
      <c r="AIF100" s="61"/>
      <c r="AIG100" s="61"/>
      <c r="AIH100" s="61"/>
      <c r="AII100" s="61"/>
      <c r="AIJ100" s="61"/>
      <c r="AIK100" s="61"/>
      <c r="AIL100" s="61"/>
      <c r="AIM100" s="61"/>
      <c r="AIN100" s="61"/>
      <c r="AIO100" s="61"/>
      <c r="AIP100" s="61"/>
      <c r="AIQ100" s="61"/>
      <c r="AIR100" s="61"/>
      <c r="AIS100" s="61"/>
      <c r="AIT100" s="61"/>
      <c r="AIU100" s="61"/>
      <c r="AIV100" s="61"/>
      <c r="AIW100" s="61"/>
      <c r="AIX100" s="61"/>
      <c r="AIY100" s="61"/>
      <c r="AIZ100" s="61"/>
      <c r="AJA100" s="61"/>
      <c r="AJB100" s="61"/>
      <c r="AJC100" s="61"/>
      <c r="AJD100" s="61"/>
      <c r="AJE100" s="61"/>
      <c r="AJF100" s="61"/>
      <c r="AJG100" s="61"/>
      <c r="AJH100" s="61"/>
      <c r="AJI100" s="61"/>
      <c r="AJJ100" s="61"/>
      <c r="AJK100" s="61"/>
      <c r="AJL100" s="61"/>
      <c r="AJM100" s="61"/>
      <c r="AJN100" s="61"/>
      <c r="AJO100" s="61"/>
      <c r="AJP100" s="61"/>
      <c r="AJQ100" s="61"/>
      <c r="AJR100" s="61"/>
      <c r="AJS100" s="61"/>
      <c r="AJT100" s="61"/>
      <c r="AJU100" s="61"/>
      <c r="AJV100" s="61"/>
      <c r="AJW100" s="61"/>
      <c r="AJX100" s="61"/>
      <c r="AJY100" s="61"/>
      <c r="AJZ100" s="61"/>
      <c r="AKA100" s="61"/>
      <c r="AKB100" s="61"/>
      <c r="AKC100" s="61"/>
      <c r="AKD100" s="61"/>
      <c r="AKE100" s="61"/>
      <c r="AKF100" s="61"/>
      <c r="AKG100" s="61"/>
      <c r="AKH100" s="61"/>
      <c r="AKI100" s="61"/>
      <c r="AKJ100" s="61"/>
      <c r="AKK100" s="61"/>
      <c r="AKL100" s="61"/>
      <c r="AKM100" s="61"/>
      <c r="AKN100" s="61"/>
      <c r="AKO100" s="61"/>
      <c r="AKP100" s="61"/>
      <c r="AKQ100" s="61"/>
      <c r="AKR100" s="61"/>
      <c r="AKS100" s="61"/>
      <c r="AKT100" s="61"/>
      <c r="AKU100" s="61"/>
      <c r="AKV100" s="61"/>
      <c r="AKW100" s="61"/>
      <c r="AKX100" s="61"/>
      <c r="AKY100" s="61"/>
      <c r="AKZ100" s="61"/>
      <c r="ALA100" s="61"/>
      <c r="ALB100" s="61"/>
      <c r="ALC100" s="61"/>
      <c r="ALD100" s="61"/>
      <c r="ALE100" s="61"/>
      <c r="ALF100" s="61"/>
      <c r="ALG100" s="61"/>
      <c r="ALH100" s="61"/>
      <c r="ALI100" s="61"/>
      <c r="ALJ100" s="61"/>
      <c r="ALK100" s="61"/>
      <c r="ALL100" s="61"/>
      <c r="ALM100" s="61"/>
      <c r="ALN100" s="61"/>
      <c r="ALO100" s="61"/>
      <c r="ALP100" s="61"/>
      <c r="ALQ100" s="61"/>
      <c r="ALR100" s="61"/>
      <c r="ALS100" s="61"/>
      <c r="ALT100" s="61"/>
      <c r="ALU100" s="61"/>
      <c r="ALV100" s="61"/>
      <c r="ALW100" s="61"/>
      <c r="ALX100" s="61"/>
      <c r="ALY100" s="61"/>
      <c r="ALZ100" s="61"/>
      <c r="AMA100" s="61"/>
      <c r="AMB100" s="61"/>
      <c r="AMC100" s="61"/>
      <c r="AMD100" s="61"/>
      <c r="AME100" s="61"/>
      <c r="AMF100" s="61"/>
      <c r="AMG100" s="61"/>
      <c r="AMH100" s="61"/>
      <c r="AMI100" s="61"/>
      <c r="AMJ100" s="61"/>
      <c r="AMK100" s="61"/>
      <c r="AML100" s="61"/>
      <c r="AMM100" s="61"/>
      <c r="AMN100" s="61"/>
      <c r="AMO100" s="61"/>
      <c r="AMP100" s="61"/>
      <c r="AMQ100" s="61"/>
      <c r="AMR100" s="61"/>
      <c r="AMS100" s="61"/>
      <c r="AMT100" s="61"/>
      <c r="AMU100" s="61"/>
      <c r="AMV100" s="61"/>
      <c r="AMW100" s="61"/>
      <c r="AMX100" s="61"/>
      <c r="AMY100" s="61"/>
      <c r="AMZ100" s="61"/>
      <c r="ANA100" s="61"/>
      <c r="ANB100" s="61"/>
      <c r="ANC100" s="61"/>
      <c r="AND100" s="61"/>
      <c r="ANE100" s="61"/>
      <c r="ANF100" s="61"/>
      <c r="ANG100" s="61"/>
      <c r="ANH100" s="61"/>
      <c r="ANI100" s="61"/>
      <c r="ANJ100" s="61"/>
      <c r="ANK100" s="61"/>
      <c r="ANL100" s="61"/>
      <c r="ANM100" s="61"/>
      <c r="ANN100" s="61"/>
      <c r="ANO100" s="61"/>
      <c r="ANP100" s="61"/>
      <c r="ANQ100" s="61"/>
      <c r="ANR100" s="61"/>
      <c r="ANS100" s="61"/>
      <c r="ANT100" s="61"/>
      <c r="ANU100" s="61"/>
      <c r="ANV100" s="61"/>
      <c r="ANW100" s="61"/>
      <c r="ANX100" s="61"/>
      <c r="ANY100" s="61"/>
      <c r="ANZ100" s="61"/>
      <c r="AOA100" s="61"/>
      <c r="AOB100" s="61"/>
      <c r="AOC100" s="61"/>
      <c r="AOD100" s="61"/>
      <c r="AOE100" s="61"/>
      <c r="AOF100" s="61"/>
      <c r="AOG100" s="61"/>
      <c r="AOH100" s="61"/>
      <c r="AOI100" s="61"/>
      <c r="AOJ100" s="61"/>
      <c r="AOK100" s="61"/>
      <c r="AOL100" s="61"/>
      <c r="AOM100" s="61"/>
      <c r="AON100" s="61"/>
      <c r="AOO100" s="61"/>
      <c r="AOP100" s="61"/>
      <c r="AOQ100" s="61"/>
      <c r="AOR100" s="61"/>
      <c r="AOS100" s="61"/>
      <c r="AOT100" s="61"/>
      <c r="AOU100" s="61"/>
      <c r="AOV100" s="61"/>
      <c r="AOW100" s="61"/>
      <c r="AOX100" s="61"/>
      <c r="AOY100" s="61"/>
      <c r="AOZ100" s="61"/>
      <c r="APA100" s="61"/>
      <c r="APB100" s="61"/>
      <c r="APC100" s="61"/>
      <c r="APD100" s="61"/>
      <c r="APE100" s="61"/>
      <c r="APF100" s="61"/>
      <c r="APG100" s="61"/>
      <c r="APH100" s="61"/>
      <c r="API100" s="61"/>
      <c r="APJ100" s="61"/>
      <c r="APK100" s="61"/>
      <c r="APL100" s="61"/>
      <c r="APM100" s="61"/>
      <c r="APN100" s="61"/>
      <c r="APO100" s="61"/>
      <c r="APP100" s="61"/>
      <c r="APQ100" s="61"/>
      <c r="APR100" s="61"/>
      <c r="APS100" s="61"/>
      <c r="APT100" s="61"/>
      <c r="APU100" s="61"/>
      <c r="APV100" s="61"/>
      <c r="APW100" s="61"/>
      <c r="APX100" s="61"/>
      <c r="APY100" s="61"/>
      <c r="APZ100" s="61"/>
      <c r="AQA100" s="61"/>
      <c r="AQB100" s="61"/>
      <c r="AQC100" s="61"/>
      <c r="AQD100" s="61"/>
      <c r="AQE100" s="61"/>
      <c r="AQF100" s="61"/>
      <c r="AQG100" s="61"/>
      <c r="AQH100" s="61"/>
      <c r="AQI100" s="61"/>
      <c r="AQJ100" s="61"/>
      <c r="AQK100" s="61"/>
      <c r="AQL100" s="61"/>
      <c r="AQM100" s="61"/>
      <c r="AQN100" s="61"/>
      <c r="AQO100" s="61"/>
      <c r="AQP100" s="61"/>
      <c r="AQQ100" s="61"/>
      <c r="AQR100" s="61"/>
      <c r="AQS100" s="61"/>
      <c r="AQT100" s="61"/>
      <c r="AQU100" s="61"/>
      <c r="AQV100" s="61"/>
      <c r="AQW100" s="61"/>
      <c r="AQX100" s="61"/>
      <c r="AQY100" s="61"/>
      <c r="AQZ100" s="61"/>
      <c r="ARA100" s="61"/>
      <c r="ARB100" s="61"/>
      <c r="ARC100" s="61"/>
      <c r="ARD100" s="61"/>
      <c r="ARE100" s="61"/>
      <c r="ARF100" s="61"/>
      <c r="ARG100" s="61"/>
      <c r="ARH100" s="61"/>
      <c r="ARI100" s="61"/>
      <c r="ARJ100" s="61"/>
      <c r="ARK100" s="61"/>
      <c r="ARL100" s="61"/>
      <c r="ARM100" s="61"/>
      <c r="ARN100" s="61"/>
      <c r="ARO100" s="61"/>
      <c r="ARP100" s="61"/>
      <c r="ARQ100" s="61"/>
      <c r="ARR100" s="61"/>
      <c r="ARS100" s="61"/>
      <c r="ART100" s="61"/>
      <c r="ARU100" s="61"/>
      <c r="ARV100" s="61"/>
      <c r="ARW100" s="61"/>
      <c r="ARX100" s="61"/>
      <c r="ARY100" s="61"/>
      <c r="ARZ100" s="61"/>
      <c r="ASA100" s="61"/>
      <c r="ASB100" s="61"/>
      <c r="ASC100" s="61"/>
      <c r="ASD100" s="61"/>
      <c r="ASE100" s="61"/>
      <c r="ASF100" s="61"/>
      <c r="ASG100" s="61"/>
      <c r="ASH100" s="61"/>
      <c r="ASI100" s="61"/>
      <c r="ASJ100" s="61"/>
      <c r="ASK100" s="61"/>
      <c r="ASL100" s="61"/>
      <c r="ASM100" s="61"/>
      <c r="ASN100" s="61"/>
      <c r="ASO100" s="61"/>
      <c r="ASP100" s="61"/>
      <c r="ASQ100" s="61"/>
      <c r="ASR100" s="61"/>
      <c r="ASS100" s="61"/>
      <c r="AST100" s="61"/>
      <c r="ASU100" s="61"/>
      <c r="ASV100" s="61"/>
      <c r="ASW100" s="61"/>
      <c r="ASX100" s="61"/>
      <c r="ASY100" s="61"/>
      <c r="ASZ100" s="61"/>
      <c r="ATA100" s="61"/>
      <c r="ATB100" s="61"/>
      <c r="ATC100" s="61"/>
      <c r="ATD100" s="61"/>
      <c r="ATE100" s="61"/>
      <c r="ATF100" s="61"/>
      <c r="ATG100" s="61"/>
      <c r="ATH100" s="61"/>
      <c r="ATI100" s="61"/>
      <c r="ATJ100" s="61"/>
      <c r="ATK100" s="61"/>
      <c r="ATL100" s="61"/>
      <c r="ATM100" s="61"/>
      <c r="ATN100" s="61"/>
      <c r="ATO100" s="61"/>
      <c r="ATP100" s="61"/>
      <c r="ATQ100" s="61"/>
      <c r="ATR100" s="61"/>
      <c r="ATS100" s="61"/>
      <c r="ATT100" s="61"/>
      <c r="ATU100" s="61"/>
      <c r="ATV100" s="61"/>
      <c r="ATW100" s="61"/>
      <c r="ATX100" s="61"/>
      <c r="ATY100" s="61"/>
      <c r="ATZ100" s="61"/>
      <c r="AUA100" s="61"/>
      <c r="AUB100" s="61"/>
      <c r="AUC100" s="61"/>
      <c r="AUD100" s="61"/>
      <c r="AUE100" s="61"/>
      <c r="AUF100" s="61"/>
      <c r="AUG100" s="61"/>
      <c r="AUH100" s="61"/>
      <c r="AUI100" s="61"/>
      <c r="AUJ100" s="61"/>
      <c r="AUK100" s="61"/>
      <c r="AUL100" s="61"/>
      <c r="AUM100" s="61"/>
      <c r="AUN100" s="61"/>
      <c r="AUO100" s="61"/>
      <c r="AUP100" s="61"/>
      <c r="AUQ100" s="61"/>
      <c r="AUR100" s="61"/>
      <c r="AUS100" s="61"/>
      <c r="AUT100" s="61"/>
      <c r="AUU100" s="61"/>
      <c r="AUV100" s="61"/>
      <c r="AUW100" s="61"/>
      <c r="AUX100" s="61"/>
      <c r="AUY100" s="61"/>
      <c r="AUZ100" s="61"/>
      <c r="AVA100" s="61"/>
      <c r="AVB100" s="61"/>
      <c r="AVC100" s="61"/>
      <c r="AVD100" s="61"/>
      <c r="AVE100" s="61"/>
      <c r="AVF100" s="61"/>
      <c r="AVG100" s="61"/>
      <c r="AVH100" s="61"/>
      <c r="AVI100" s="61"/>
      <c r="AVJ100" s="61"/>
      <c r="AVK100" s="61"/>
      <c r="AVL100" s="61"/>
      <c r="AVM100" s="61"/>
      <c r="AVN100" s="61"/>
      <c r="AVO100" s="61"/>
      <c r="AVP100" s="61"/>
      <c r="AVQ100" s="61"/>
      <c r="AVR100" s="61"/>
      <c r="AVS100" s="61"/>
      <c r="AVT100" s="61"/>
      <c r="AVU100" s="61"/>
      <c r="AVV100" s="61"/>
      <c r="AVW100" s="61"/>
      <c r="AVX100" s="61"/>
      <c r="AVY100" s="61"/>
      <c r="AVZ100" s="61"/>
      <c r="AWA100" s="61"/>
      <c r="AWB100" s="61"/>
      <c r="AWC100" s="61"/>
      <c r="AWD100" s="61"/>
      <c r="AWE100" s="61"/>
      <c r="AWF100" s="61"/>
      <c r="AWG100" s="61"/>
      <c r="AWH100" s="61"/>
      <c r="AWI100" s="61"/>
      <c r="AWJ100" s="61"/>
      <c r="AWK100" s="61"/>
      <c r="AWL100" s="61"/>
      <c r="AWM100" s="61"/>
      <c r="AWN100" s="61"/>
      <c r="AWO100" s="61"/>
      <c r="AWP100" s="61"/>
      <c r="AWQ100" s="61"/>
      <c r="AWR100" s="61"/>
      <c r="AWS100" s="61"/>
      <c r="AWT100" s="61"/>
      <c r="AWU100" s="61"/>
      <c r="AWV100" s="61"/>
      <c r="AWW100" s="61"/>
      <c r="AWX100" s="61"/>
      <c r="AWY100" s="61"/>
      <c r="AWZ100" s="61"/>
      <c r="AXA100" s="61"/>
      <c r="AXB100" s="61"/>
      <c r="AXC100" s="61"/>
      <c r="AXD100" s="61"/>
      <c r="AXE100" s="61"/>
      <c r="AXF100" s="61"/>
      <c r="AXG100" s="61"/>
      <c r="AXH100" s="61"/>
      <c r="AXI100" s="61"/>
      <c r="AXJ100" s="61"/>
      <c r="AXK100" s="61"/>
      <c r="AXL100" s="61"/>
      <c r="AXM100" s="61"/>
      <c r="AXN100" s="61"/>
      <c r="AXO100" s="61"/>
      <c r="AXP100" s="61"/>
      <c r="AXQ100" s="61"/>
      <c r="AXR100" s="61"/>
      <c r="AXS100" s="61"/>
      <c r="AXT100" s="61"/>
      <c r="AXU100" s="61"/>
      <c r="AXV100" s="61"/>
      <c r="AXW100" s="61"/>
      <c r="AXX100" s="61"/>
      <c r="AXY100" s="61"/>
      <c r="AXZ100" s="61"/>
      <c r="AYA100" s="61"/>
      <c r="AYB100" s="61"/>
      <c r="AYC100" s="61"/>
      <c r="AYD100" s="61"/>
      <c r="AYE100" s="61"/>
      <c r="AYF100" s="61"/>
      <c r="AYG100" s="61"/>
      <c r="AYH100" s="61"/>
      <c r="AYI100" s="61"/>
      <c r="AYJ100" s="61"/>
      <c r="AYK100" s="61"/>
      <c r="AYL100" s="61"/>
      <c r="AYM100" s="61"/>
      <c r="AYN100" s="61"/>
      <c r="AYO100" s="61"/>
      <c r="AYP100" s="61"/>
      <c r="AYQ100" s="61"/>
      <c r="AYR100" s="61"/>
      <c r="AYS100" s="61"/>
      <c r="AYT100" s="61"/>
      <c r="AYU100" s="61"/>
      <c r="AYV100" s="61"/>
      <c r="AYW100" s="61"/>
      <c r="AYX100" s="61"/>
      <c r="AYY100" s="61"/>
      <c r="AYZ100" s="61"/>
      <c r="AZA100" s="61"/>
      <c r="AZB100" s="61"/>
      <c r="AZC100" s="61"/>
      <c r="AZD100" s="61"/>
      <c r="AZE100" s="61"/>
      <c r="AZF100" s="61"/>
      <c r="AZG100" s="61"/>
      <c r="AZH100" s="61"/>
      <c r="AZI100" s="61"/>
      <c r="AZJ100" s="61"/>
      <c r="AZK100" s="61"/>
      <c r="AZL100" s="61"/>
      <c r="AZM100" s="61"/>
      <c r="AZN100" s="61"/>
      <c r="AZO100" s="61"/>
      <c r="AZP100" s="61"/>
      <c r="AZQ100" s="61"/>
      <c r="AZR100" s="61"/>
      <c r="AZS100" s="61"/>
      <c r="AZT100" s="61"/>
      <c r="AZU100" s="61"/>
      <c r="AZV100" s="61"/>
      <c r="AZW100" s="61"/>
      <c r="AZX100" s="61"/>
      <c r="AZY100" s="61"/>
      <c r="AZZ100" s="61"/>
      <c r="BAA100" s="61"/>
      <c r="BAB100" s="61"/>
      <c r="BAC100" s="61"/>
      <c r="BAD100" s="61"/>
      <c r="BAE100" s="61"/>
      <c r="BAF100" s="61"/>
      <c r="BAG100" s="61"/>
      <c r="BAH100" s="61"/>
      <c r="BAI100" s="61"/>
      <c r="BAJ100" s="61"/>
      <c r="BAK100" s="61"/>
      <c r="BAL100" s="61"/>
      <c r="BAM100" s="61"/>
      <c r="BAN100" s="61"/>
      <c r="BAO100" s="61"/>
      <c r="BAP100" s="61"/>
      <c r="BAQ100" s="61"/>
      <c r="BAR100" s="61"/>
      <c r="BAS100" s="61"/>
      <c r="BAT100" s="61"/>
      <c r="BAU100" s="61"/>
      <c r="BAV100" s="61"/>
      <c r="BAW100" s="61"/>
      <c r="BAX100" s="61"/>
      <c r="BAY100" s="61"/>
      <c r="BAZ100" s="61"/>
      <c r="BBA100" s="61"/>
      <c r="BBB100" s="61"/>
      <c r="BBC100" s="61"/>
      <c r="BBD100" s="61"/>
      <c r="BBE100" s="61"/>
      <c r="BBF100" s="61"/>
      <c r="BBG100" s="61"/>
      <c r="BBH100" s="61"/>
      <c r="BBI100" s="61"/>
      <c r="BBJ100" s="61"/>
      <c r="BBK100" s="61"/>
      <c r="BBL100" s="61"/>
      <c r="BBM100" s="61"/>
      <c r="BBN100" s="61"/>
      <c r="BBO100" s="61"/>
      <c r="BBP100" s="61"/>
      <c r="BBQ100" s="61"/>
      <c r="BBR100" s="61"/>
      <c r="BBS100" s="61"/>
      <c r="BBT100" s="61"/>
      <c r="BBU100" s="61"/>
      <c r="BBV100" s="61"/>
      <c r="BBW100" s="61"/>
      <c r="BBX100" s="61"/>
      <c r="BBY100" s="61"/>
      <c r="BBZ100" s="61"/>
      <c r="BCA100" s="61"/>
      <c r="BCB100" s="61"/>
      <c r="BCC100" s="61"/>
      <c r="BCD100" s="61"/>
      <c r="BCE100" s="61"/>
      <c r="BCF100" s="61"/>
      <c r="BCG100" s="61"/>
      <c r="BCH100" s="61"/>
      <c r="BCI100" s="61"/>
      <c r="BCJ100" s="61"/>
      <c r="BCK100" s="61"/>
      <c r="BCL100" s="61"/>
      <c r="BCM100" s="61"/>
      <c r="BCN100" s="61"/>
      <c r="BCO100" s="61"/>
      <c r="BCP100" s="61"/>
      <c r="BCQ100" s="61"/>
      <c r="BCR100" s="61"/>
      <c r="BCS100" s="61"/>
      <c r="BCT100" s="61"/>
      <c r="BCU100" s="61"/>
      <c r="BCV100" s="61"/>
      <c r="BCW100" s="61"/>
      <c r="BCX100" s="61"/>
      <c r="BCY100" s="61"/>
      <c r="BCZ100" s="61"/>
      <c r="BDA100" s="61"/>
      <c r="BDB100" s="61"/>
      <c r="BDC100" s="61"/>
      <c r="BDD100" s="61"/>
      <c r="BDE100" s="61"/>
      <c r="BDF100" s="61"/>
      <c r="BDG100" s="61"/>
      <c r="BDH100" s="61"/>
      <c r="BDI100" s="61"/>
      <c r="BDJ100" s="61"/>
      <c r="BDK100" s="61"/>
      <c r="BDL100" s="61"/>
      <c r="BDM100" s="61"/>
      <c r="BDN100" s="61"/>
      <c r="BDO100" s="61"/>
      <c r="BDP100" s="61"/>
      <c r="BDQ100" s="61"/>
      <c r="BDR100" s="61"/>
      <c r="BDS100" s="61"/>
      <c r="BDT100" s="61"/>
      <c r="BDU100" s="61"/>
      <c r="BDV100" s="61"/>
      <c r="BDW100" s="61"/>
      <c r="BDX100" s="61"/>
      <c r="BDY100" s="61"/>
      <c r="BDZ100" s="61"/>
      <c r="BEA100" s="61"/>
      <c r="BEB100" s="61"/>
      <c r="BEC100" s="61"/>
      <c r="BED100" s="61"/>
      <c r="BEE100" s="61"/>
      <c r="BEF100" s="61"/>
      <c r="BEG100" s="61"/>
      <c r="BEH100" s="61"/>
      <c r="BEI100" s="61"/>
      <c r="BEJ100" s="61"/>
      <c r="BEK100" s="61"/>
      <c r="BEL100" s="61"/>
      <c r="BEM100" s="61"/>
      <c r="BEN100" s="61"/>
      <c r="BEO100" s="61"/>
      <c r="BEP100" s="61"/>
      <c r="BEQ100" s="61"/>
      <c r="BER100" s="61"/>
      <c r="BES100" s="61"/>
      <c r="BET100" s="61"/>
      <c r="BEU100" s="61"/>
      <c r="BEV100" s="61"/>
      <c r="BEW100" s="61"/>
      <c r="BEX100" s="61"/>
      <c r="BEY100" s="61"/>
      <c r="BEZ100" s="61"/>
      <c r="BFA100" s="61"/>
      <c r="BFB100" s="61"/>
      <c r="BFC100" s="61"/>
      <c r="BFD100" s="61"/>
      <c r="BFE100" s="61"/>
      <c r="BFF100" s="61"/>
      <c r="BFG100" s="61"/>
      <c r="BFH100" s="61"/>
      <c r="BFI100" s="61"/>
      <c r="BFJ100" s="61"/>
      <c r="BFK100" s="61"/>
      <c r="BFL100" s="61"/>
      <c r="BFM100" s="61"/>
      <c r="BFN100" s="61"/>
      <c r="BFO100" s="61"/>
      <c r="BFP100" s="61"/>
      <c r="BFQ100" s="61"/>
      <c r="BFR100" s="61"/>
      <c r="BFS100" s="61"/>
      <c r="BFT100" s="61"/>
      <c r="BFU100" s="61"/>
      <c r="BFV100" s="61"/>
      <c r="BFW100" s="61"/>
      <c r="BFX100" s="61"/>
      <c r="BFY100" s="61"/>
      <c r="BFZ100" s="61"/>
      <c r="BGA100" s="61"/>
      <c r="BGB100" s="61"/>
      <c r="BGC100" s="61"/>
      <c r="BGD100" s="61"/>
      <c r="BGE100" s="61"/>
      <c r="BGF100" s="61"/>
      <c r="BGG100" s="61"/>
      <c r="BGH100" s="61"/>
      <c r="BGI100" s="61"/>
      <c r="BGJ100" s="61"/>
      <c r="BGK100" s="61"/>
      <c r="BGL100" s="61"/>
      <c r="BGM100" s="61"/>
      <c r="BGN100" s="61"/>
      <c r="BGO100" s="61"/>
      <c r="BGP100" s="61"/>
      <c r="BGQ100" s="61"/>
      <c r="BGR100" s="61"/>
      <c r="BGS100" s="61"/>
      <c r="BGT100" s="61"/>
      <c r="BGU100" s="61"/>
      <c r="BGV100" s="61"/>
      <c r="BGW100" s="61"/>
      <c r="BGX100" s="61"/>
      <c r="BGY100" s="61"/>
      <c r="BGZ100" s="61"/>
      <c r="BHA100" s="61"/>
      <c r="BHB100" s="61"/>
      <c r="BHC100" s="61"/>
      <c r="BHD100" s="61"/>
      <c r="BHE100" s="61"/>
      <c r="BHF100" s="61"/>
      <c r="BHG100" s="61"/>
      <c r="BHH100" s="61"/>
      <c r="BHI100" s="61"/>
      <c r="BHJ100" s="61"/>
      <c r="BHK100" s="61"/>
      <c r="BHL100" s="61"/>
      <c r="BHM100" s="61"/>
      <c r="BHN100" s="61"/>
      <c r="BHO100" s="61"/>
      <c r="BHP100" s="61"/>
      <c r="BHQ100" s="61"/>
      <c r="BHR100" s="61"/>
      <c r="BHS100" s="61"/>
      <c r="BHT100" s="61"/>
      <c r="BHU100" s="61"/>
      <c r="BHV100" s="61"/>
      <c r="BHW100" s="61"/>
      <c r="BHX100" s="61"/>
      <c r="BHY100" s="61"/>
      <c r="BHZ100" s="61"/>
      <c r="BIA100" s="61"/>
      <c r="BIB100" s="61"/>
      <c r="BIC100" s="61"/>
      <c r="BID100" s="61"/>
      <c r="BIE100" s="61"/>
      <c r="BIF100" s="61"/>
      <c r="BIG100" s="61"/>
      <c r="BIH100" s="61"/>
      <c r="BII100" s="61"/>
      <c r="BIJ100" s="61"/>
      <c r="BIK100" s="61"/>
      <c r="BIL100" s="61"/>
      <c r="BIM100" s="61"/>
      <c r="BIN100" s="61"/>
      <c r="BIO100" s="61"/>
      <c r="BIP100" s="61"/>
      <c r="BIQ100" s="61"/>
      <c r="BIR100" s="61"/>
      <c r="BIS100" s="61"/>
      <c r="BIT100" s="61"/>
      <c r="BIU100" s="61"/>
      <c r="BIV100" s="61"/>
      <c r="BIW100" s="61"/>
      <c r="BIX100" s="61"/>
      <c r="BIY100" s="61"/>
      <c r="BIZ100" s="61"/>
      <c r="BJA100" s="61"/>
      <c r="BJB100" s="61"/>
      <c r="BJC100" s="61"/>
      <c r="BJD100" s="61"/>
      <c r="BJE100" s="61"/>
      <c r="BJF100" s="61"/>
      <c r="BJG100" s="61"/>
      <c r="BJH100" s="61"/>
      <c r="BJI100" s="61"/>
      <c r="BJJ100" s="61"/>
      <c r="BJK100" s="61"/>
      <c r="BJL100" s="61"/>
      <c r="BJM100" s="61"/>
      <c r="BJN100" s="61"/>
      <c r="BJO100" s="61"/>
      <c r="BJP100" s="61"/>
      <c r="BJQ100" s="61"/>
      <c r="BJR100" s="61"/>
      <c r="BJS100" s="61"/>
      <c r="BJT100" s="61"/>
      <c r="BJU100" s="61"/>
      <c r="BJV100" s="61"/>
      <c r="BJW100" s="61"/>
      <c r="BJX100" s="61"/>
      <c r="BJY100" s="61"/>
      <c r="BJZ100" s="61"/>
      <c r="BKA100" s="61"/>
      <c r="BKB100" s="61"/>
      <c r="BKC100" s="61"/>
      <c r="BKD100" s="61"/>
      <c r="BKE100" s="61"/>
      <c r="BKF100" s="61"/>
      <c r="BKG100" s="61"/>
      <c r="BKH100" s="61"/>
      <c r="BKI100" s="61"/>
      <c r="BKJ100" s="61"/>
      <c r="BKK100" s="61"/>
      <c r="BKL100" s="61"/>
      <c r="BKM100" s="61"/>
      <c r="BKN100" s="61"/>
      <c r="BKO100" s="61"/>
      <c r="BKP100" s="61"/>
      <c r="BKQ100" s="61"/>
      <c r="BKR100" s="61"/>
      <c r="BKS100" s="61"/>
      <c r="BKT100" s="61"/>
      <c r="BKU100" s="61"/>
      <c r="BKV100" s="61"/>
      <c r="BKW100" s="61"/>
      <c r="BKX100" s="61"/>
      <c r="BKY100" s="61"/>
      <c r="BKZ100" s="61"/>
      <c r="BLA100" s="61"/>
      <c r="BLB100" s="61"/>
      <c r="BLC100" s="61"/>
      <c r="BLD100" s="61"/>
      <c r="BLE100" s="61"/>
      <c r="BLF100" s="61"/>
      <c r="BLG100" s="61"/>
      <c r="BLH100" s="61"/>
      <c r="BLI100" s="61"/>
      <c r="BLJ100" s="61"/>
      <c r="BLK100" s="61"/>
      <c r="BLL100" s="61"/>
      <c r="BLM100" s="61"/>
      <c r="BLN100" s="61"/>
      <c r="BLO100" s="61"/>
      <c r="BLP100" s="61"/>
      <c r="BLQ100" s="61"/>
      <c r="BLR100" s="61"/>
      <c r="BLS100" s="61"/>
      <c r="BLT100" s="61"/>
      <c r="BLU100" s="61"/>
      <c r="BLV100" s="61"/>
      <c r="BLW100" s="61"/>
      <c r="BLX100" s="61"/>
      <c r="BLY100" s="61"/>
      <c r="BLZ100" s="61"/>
      <c r="BMA100" s="61"/>
      <c r="BMB100" s="61"/>
      <c r="BMC100" s="61"/>
      <c r="BMD100" s="61"/>
      <c r="BME100" s="61"/>
      <c r="BMF100" s="61"/>
      <c r="BMG100" s="61"/>
      <c r="BMH100" s="61"/>
      <c r="BMI100" s="61"/>
      <c r="BMJ100" s="61"/>
      <c r="BMK100" s="61"/>
      <c r="BML100" s="61"/>
      <c r="BMM100" s="61"/>
      <c r="BMN100" s="61"/>
      <c r="BMO100" s="61"/>
      <c r="BMP100" s="61"/>
      <c r="BMQ100" s="61"/>
      <c r="BMR100" s="61"/>
      <c r="BMS100" s="61"/>
      <c r="BMT100" s="61"/>
      <c r="BMU100" s="61"/>
      <c r="BMV100" s="61"/>
      <c r="BMW100" s="61"/>
      <c r="BMX100" s="61"/>
      <c r="BMY100" s="61"/>
      <c r="BMZ100" s="61"/>
      <c r="BNA100" s="61"/>
      <c r="BNB100" s="61"/>
      <c r="BNC100" s="61"/>
      <c r="BND100" s="61"/>
      <c r="BNE100" s="61"/>
      <c r="BNF100" s="61"/>
      <c r="BNG100" s="61"/>
      <c r="BNH100" s="61"/>
      <c r="BNI100" s="61"/>
      <c r="BNJ100" s="61"/>
      <c r="BNK100" s="61"/>
      <c r="BNL100" s="61"/>
      <c r="BNM100" s="61"/>
      <c r="BNN100" s="61"/>
      <c r="BNO100" s="61"/>
      <c r="BNP100" s="61"/>
      <c r="BNQ100" s="61"/>
      <c r="BNR100" s="61"/>
      <c r="BNS100" s="61"/>
      <c r="BNT100" s="61"/>
      <c r="BNU100" s="61"/>
      <c r="BNV100" s="61"/>
      <c r="BNW100" s="61"/>
      <c r="BNX100" s="61"/>
      <c r="BNY100" s="61"/>
      <c r="BNZ100" s="61"/>
      <c r="BOA100" s="61"/>
      <c r="BOB100" s="61"/>
      <c r="BOC100" s="61"/>
      <c r="BOD100" s="61"/>
      <c r="BOE100" s="61"/>
      <c r="BOF100" s="61"/>
      <c r="BOG100" s="61"/>
      <c r="BOH100" s="61"/>
      <c r="BOI100" s="61"/>
      <c r="BOJ100" s="61"/>
      <c r="BOK100" s="61"/>
      <c r="BOL100" s="61"/>
      <c r="BOM100" s="61"/>
      <c r="BON100" s="61"/>
      <c r="BOO100" s="61"/>
      <c r="BOP100" s="61"/>
      <c r="BOQ100" s="61"/>
      <c r="BOR100" s="61"/>
      <c r="BOS100" s="61"/>
      <c r="BOT100" s="61"/>
      <c r="BOU100" s="61"/>
      <c r="BOV100" s="61"/>
      <c r="BOW100" s="61"/>
      <c r="BOX100" s="61"/>
      <c r="BOY100" s="61"/>
      <c r="BOZ100" s="61"/>
      <c r="BPA100" s="61"/>
      <c r="BPB100" s="61"/>
      <c r="BPC100" s="61"/>
      <c r="BPD100" s="61"/>
      <c r="BPE100" s="61"/>
      <c r="BPF100" s="61"/>
      <c r="BPG100" s="61"/>
      <c r="BPH100" s="61"/>
      <c r="BPI100" s="61"/>
      <c r="BPJ100" s="61"/>
      <c r="BPK100" s="61"/>
      <c r="BPL100" s="61"/>
      <c r="BPM100" s="61"/>
      <c r="BPN100" s="61"/>
      <c r="BPO100" s="61"/>
      <c r="BPP100" s="61"/>
      <c r="BPQ100" s="61"/>
      <c r="BPR100" s="61"/>
      <c r="BPS100" s="61"/>
      <c r="BPT100" s="61"/>
      <c r="BPU100" s="61"/>
      <c r="BPV100" s="61"/>
      <c r="BPW100" s="61"/>
      <c r="BPX100" s="61"/>
      <c r="BPY100" s="61"/>
      <c r="BPZ100" s="61"/>
      <c r="BQA100" s="61"/>
      <c r="BQB100" s="61"/>
      <c r="BQC100" s="61"/>
      <c r="BQD100" s="61"/>
      <c r="BQE100" s="61"/>
      <c r="BQF100" s="61"/>
      <c r="BQG100" s="61"/>
      <c r="BQH100" s="61"/>
      <c r="BQI100" s="61"/>
      <c r="BQJ100" s="61"/>
      <c r="BQK100" s="61"/>
      <c r="BQL100" s="61"/>
      <c r="BQM100" s="61"/>
      <c r="BQN100" s="61"/>
      <c r="BQO100" s="61"/>
      <c r="BQP100" s="61"/>
      <c r="BQQ100" s="61"/>
      <c r="BQR100" s="61"/>
      <c r="BQS100" s="61"/>
      <c r="BQT100" s="61"/>
      <c r="BQU100" s="61"/>
      <c r="BQV100" s="61"/>
      <c r="BQW100" s="61"/>
      <c r="BQX100" s="61"/>
      <c r="BQY100" s="61"/>
      <c r="BQZ100" s="61"/>
      <c r="BRA100" s="61"/>
      <c r="BRB100" s="61"/>
      <c r="BRC100" s="61"/>
      <c r="BRD100" s="61"/>
      <c r="BRE100" s="61"/>
      <c r="BRF100" s="61"/>
      <c r="BRG100" s="61"/>
      <c r="BRH100" s="61"/>
      <c r="BRI100" s="61"/>
      <c r="BRJ100" s="61"/>
      <c r="BRK100" s="61"/>
      <c r="BRL100" s="61"/>
      <c r="BRM100" s="61"/>
      <c r="BRN100" s="61"/>
      <c r="BRO100" s="61"/>
      <c r="BRP100" s="61"/>
      <c r="BRQ100" s="61"/>
      <c r="BRR100" s="61"/>
      <c r="BRS100" s="61"/>
      <c r="BRT100" s="61"/>
      <c r="BRU100" s="61"/>
      <c r="BRV100" s="61"/>
      <c r="BRW100" s="61"/>
      <c r="BRX100" s="61"/>
      <c r="BRY100" s="61"/>
      <c r="BRZ100" s="61"/>
      <c r="BSA100" s="61"/>
      <c r="BSB100" s="61"/>
      <c r="BSC100" s="61"/>
      <c r="BSD100" s="61"/>
      <c r="BSE100" s="61"/>
      <c r="BSF100" s="61"/>
      <c r="BSG100" s="61"/>
      <c r="BSH100" s="61"/>
      <c r="BSI100" s="61"/>
      <c r="BSJ100" s="61"/>
      <c r="BSK100" s="61"/>
      <c r="BSL100" s="61"/>
      <c r="BSM100" s="61"/>
      <c r="BSN100" s="61"/>
      <c r="BSO100" s="61"/>
      <c r="BSP100" s="61"/>
      <c r="BSQ100" s="61"/>
      <c r="BSR100" s="61"/>
      <c r="BSS100" s="61"/>
      <c r="BST100" s="61"/>
      <c r="BSU100" s="61"/>
      <c r="BSV100" s="61"/>
      <c r="BSW100" s="61"/>
      <c r="BSX100" s="61"/>
      <c r="BSY100" s="61"/>
      <c r="BSZ100" s="61"/>
      <c r="BTA100" s="61"/>
      <c r="BTB100" s="61"/>
      <c r="BTC100" s="61"/>
      <c r="BTD100" s="61"/>
      <c r="BTE100" s="61"/>
      <c r="BTF100" s="61"/>
      <c r="BTG100" s="61"/>
      <c r="BTH100" s="61"/>
      <c r="BTI100" s="61"/>
      <c r="BTJ100" s="61"/>
      <c r="BTK100" s="61"/>
      <c r="BTL100" s="61"/>
      <c r="BTM100" s="61"/>
      <c r="BTN100" s="61"/>
      <c r="BTO100" s="61"/>
      <c r="BTP100" s="61"/>
      <c r="BTQ100" s="61"/>
      <c r="BTR100" s="61"/>
      <c r="BTS100" s="61"/>
      <c r="BTT100" s="61"/>
      <c r="BTU100" s="61"/>
      <c r="BTV100" s="61"/>
      <c r="BTW100" s="61"/>
      <c r="BTX100" s="61"/>
      <c r="BTY100" s="61"/>
      <c r="BTZ100" s="61"/>
      <c r="BUA100" s="61"/>
      <c r="BUB100" s="61"/>
      <c r="BUC100" s="61"/>
      <c r="BUD100" s="61"/>
      <c r="BUE100" s="61"/>
      <c r="BUF100" s="61"/>
      <c r="BUG100" s="61"/>
      <c r="BUH100" s="61"/>
      <c r="BUI100" s="61"/>
      <c r="BUJ100" s="61"/>
      <c r="BUK100" s="61"/>
      <c r="BUL100" s="61"/>
      <c r="BUM100" s="61"/>
      <c r="BUN100" s="61"/>
      <c r="BUO100" s="61"/>
      <c r="BUP100" s="61"/>
      <c r="BUQ100" s="61"/>
      <c r="BUR100" s="61"/>
      <c r="BUS100" s="61"/>
      <c r="BUT100" s="61"/>
      <c r="BUU100" s="61"/>
      <c r="BUV100" s="61"/>
      <c r="BUW100" s="61"/>
      <c r="BUX100" s="61"/>
      <c r="BUY100" s="61"/>
      <c r="BUZ100" s="61"/>
      <c r="BVA100" s="61"/>
      <c r="BVB100" s="61"/>
      <c r="BVC100" s="61"/>
      <c r="BVD100" s="61"/>
      <c r="BVE100" s="61"/>
      <c r="BVF100" s="61"/>
      <c r="BVG100" s="61"/>
      <c r="BVH100" s="61"/>
      <c r="BVI100" s="61"/>
      <c r="BVJ100" s="61"/>
      <c r="BVK100" s="61"/>
      <c r="BVL100" s="61"/>
      <c r="BVM100" s="61"/>
      <c r="BVN100" s="61"/>
      <c r="BVO100" s="61"/>
      <c r="BVP100" s="61"/>
      <c r="BVQ100" s="61"/>
      <c r="BVR100" s="61"/>
      <c r="BVS100" s="61"/>
      <c r="BVT100" s="61"/>
      <c r="BVU100" s="61"/>
      <c r="BVV100" s="61"/>
      <c r="BVW100" s="61"/>
      <c r="BVX100" s="61"/>
      <c r="BVY100" s="61"/>
      <c r="BVZ100" s="61"/>
      <c r="BWA100" s="61"/>
      <c r="BWB100" s="61"/>
      <c r="BWC100" s="61"/>
      <c r="BWD100" s="61"/>
      <c r="BWE100" s="61"/>
      <c r="BWF100" s="61"/>
      <c r="BWG100" s="61"/>
      <c r="BWH100" s="61"/>
      <c r="BWI100" s="61"/>
      <c r="BWJ100" s="61"/>
      <c r="BWK100" s="61"/>
      <c r="BWL100" s="61"/>
      <c r="BWM100" s="61"/>
      <c r="BWN100" s="61"/>
      <c r="BWO100" s="61"/>
      <c r="BWP100" s="61"/>
      <c r="BWQ100" s="61"/>
      <c r="BWR100" s="61"/>
      <c r="BWS100" s="61"/>
      <c r="BWT100" s="61"/>
      <c r="BWU100" s="61"/>
      <c r="BWV100" s="61"/>
      <c r="BWW100" s="61"/>
      <c r="BWX100" s="61"/>
      <c r="BWY100" s="61"/>
      <c r="BWZ100" s="61"/>
      <c r="BXA100" s="61"/>
      <c r="BXB100" s="61"/>
      <c r="BXC100" s="61"/>
      <c r="BXD100" s="61"/>
      <c r="BXE100" s="61"/>
      <c r="BXF100" s="61"/>
      <c r="BXG100" s="61"/>
      <c r="BXH100" s="61"/>
      <c r="BXI100" s="61"/>
      <c r="BXJ100" s="61"/>
      <c r="BXK100" s="61"/>
      <c r="BXL100" s="61"/>
      <c r="BXM100" s="61"/>
      <c r="BXN100" s="61"/>
      <c r="BXO100" s="61"/>
      <c r="BXP100" s="61"/>
      <c r="BXQ100" s="61"/>
      <c r="BXR100" s="61"/>
      <c r="BXS100" s="61"/>
      <c r="BXT100" s="61"/>
      <c r="BXU100" s="61"/>
      <c r="BXV100" s="61"/>
      <c r="BXW100" s="61"/>
      <c r="BXX100" s="61"/>
      <c r="BXY100" s="61"/>
      <c r="BXZ100" s="61"/>
      <c r="BYA100" s="61"/>
      <c r="BYB100" s="61"/>
      <c r="BYC100" s="61"/>
      <c r="BYD100" s="61"/>
      <c r="BYE100" s="61"/>
      <c r="BYF100" s="61"/>
      <c r="BYG100" s="61"/>
      <c r="BYH100" s="61"/>
      <c r="BYI100" s="61"/>
      <c r="BYJ100" s="61"/>
      <c r="BYK100" s="61"/>
      <c r="BYL100" s="61"/>
      <c r="BYM100" s="61"/>
      <c r="BYN100" s="61"/>
      <c r="BYO100" s="61"/>
      <c r="BYP100" s="61"/>
      <c r="BYQ100" s="61"/>
      <c r="BYR100" s="61"/>
      <c r="BYS100" s="61"/>
      <c r="BYT100" s="61"/>
      <c r="BYU100" s="61"/>
      <c r="BYV100" s="61"/>
      <c r="BYW100" s="61"/>
      <c r="BYX100" s="61"/>
      <c r="BYY100" s="61"/>
      <c r="BYZ100" s="61"/>
      <c r="BZA100" s="61"/>
      <c r="BZB100" s="61"/>
      <c r="BZC100" s="61"/>
      <c r="BZD100" s="61"/>
      <c r="BZE100" s="61"/>
      <c r="BZF100" s="61"/>
      <c r="BZG100" s="61"/>
      <c r="BZH100" s="61"/>
      <c r="BZI100" s="61"/>
      <c r="BZJ100" s="61"/>
      <c r="BZK100" s="61"/>
      <c r="BZL100" s="61"/>
      <c r="BZM100" s="61"/>
      <c r="BZN100" s="61"/>
      <c r="BZO100" s="61"/>
      <c r="BZP100" s="61"/>
      <c r="BZQ100" s="61"/>
      <c r="BZR100" s="61"/>
      <c r="BZS100" s="61"/>
      <c r="BZT100" s="61"/>
      <c r="BZU100" s="61"/>
      <c r="BZV100" s="61"/>
      <c r="BZW100" s="61"/>
      <c r="BZX100" s="61"/>
      <c r="BZY100" s="61"/>
      <c r="BZZ100" s="61"/>
      <c r="CAA100" s="61"/>
      <c r="CAB100" s="61"/>
      <c r="CAC100" s="61"/>
      <c r="CAD100" s="61"/>
      <c r="CAE100" s="61"/>
      <c r="CAF100" s="61"/>
      <c r="CAG100" s="61"/>
      <c r="CAH100" s="61"/>
      <c r="CAI100" s="61"/>
      <c r="CAJ100" s="61"/>
      <c r="CAK100" s="61"/>
      <c r="CAL100" s="61"/>
      <c r="CAM100" s="61"/>
      <c r="CAN100" s="61"/>
      <c r="CAO100" s="61"/>
      <c r="CAP100" s="61"/>
      <c r="CAQ100" s="61"/>
      <c r="CAR100" s="61"/>
      <c r="CAS100" s="61"/>
      <c r="CAT100" s="61"/>
      <c r="CAU100" s="61"/>
      <c r="CAV100" s="61"/>
      <c r="CAW100" s="61"/>
      <c r="CAX100" s="61"/>
      <c r="CAY100" s="61"/>
      <c r="CAZ100" s="61"/>
      <c r="CBA100" s="61"/>
      <c r="CBB100" s="61"/>
      <c r="CBC100" s="61"/>
      <c r="CBD100" s="61"/>
      <c r="CBE100" s="61"/>
      <c r="CBF100" s="61"/>
      <c r="CBG100" s="61"/>
      <c r="CBH100" s="61"/>
      <c r="CBI100" s="61"/>
      <c r="CBJ100" s="61"/>
      <c r="CBK100" s="61"/>
      <c r="CBL100" s="61"/>
      <c r="CBM100" s="61"/>
      <c r="CBN100" s="61"/>
      <c r="CBO100" s="61"/>
    </row>
    <row r="101" spans="1:2095" s="32" customFormat="1" ht="31.5">
      <c r="A101" s="85"/>
      <c r="B101" s="86" t="s">
        <v>100</v>
      </c>
      <c r="C101" s="85">
        <v>2020</v>
      </c>
      <c r="D101" s="85">
        <v>2026</v>
      </c>
      <c r="E101" s="86"/>
      <c r="F101" s="51" t="s">
        <v>41</v>
      </c>
      <c r="G101" s="5">
        <f>K101+H101+I101+J101+N101+L101+M101</f>
        <v>1446502.07</v>
      </c>
      <c r="H101" s="16">
        <f>H102+H103</f>
        <v>0</v>
      </c>
      <c r="I101" s="5">
        <f>I103</f>
        <v>0</v>
      </c>
      <c r="J101" s="5">
        <f>J102+J103</f>
        <v>1446502.07</v>
      </c>
      <c r="K101" s="5">
        <f>K102</f>
        <v>0</v>
      </c>
      <c r="L101" s="5">
        <f>L102</f>
        <v>0</v>
      </c>
      <c r="M101" s="5">
        <f>M102</f>
        <v>0</v>
      </c>
      <c r="N101" s="5">
        <f>N102</f>
        <v>0</v>
      </c>
      <c r="O101" s="76" t="s">
        <v>95</v>
      </c>
      <c r="P101" s="76" t="s">
        <v>93</v>
      </c>
      <c r="Q101" s="76">
        <v>1</v>
      </c>
      <c r="R101" s="76">
        <v>0</v>
      </c>
      <c r="S101" s="76">
        <v>0</v>
      </c>
      <c r="T101" s="76">
        <v>1</v>
      </c>
      <c r="U101" s="76">
        <v>0</v>
      </c>
      <c r="V101" s="76">
        <v>0</v>
      </c>
      <c r="W101" s="76">
        <v>0</v>
      </c>
      <c r="X101" s="75">
        <v>0</v>
      </c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  <c r="DS101" s="61"/>
      <c r="DT101" s="61"/>
      <c r="DU101" s="61"/>
      <c r="DV101" s="61"/>
      <c r="DW101" s="61"/>
      <c r="DX101" s="61"/>
      <c r="DY101" s="61"/>
      <c r="DZ101" s="61"/>
      <c r="EA101" s="61"/>
      <c r="EB101" s="61"/>
      <c r="EC101" s="61"/>
      <c r="ED101" s="61"/>
      <c r="EE101" s="61"/>
      <c r="EF101" s="61"/>
      <c r="EG101" s="61"/>
      <c r="EH101" s="61"/>
      <c r="EI101" s="61"/>
      <c r="EJ101" s="61"/>
      <c r="EK101" s="61"/>
      <c r="EL101" s="61"/>
      <c r="EM101" s="61"/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  <c r="EY101" s="61"/>
      <c r="EZ101" s="61"/>
      <c r="FA101" s="61"/>
      <c r="FB101" s="61"/>
      <c r="FC101" s="61"/>
      <c r="FD101" s="61"/>
      <c r="FE101" s="61"/>
      <c r="FF101" s="61"/>
      <c r="FG101" s="61"/>
      <c r="FH101" s="61"/>
      <c r="FI101" s="61"/>
      <c r="FJ101" s="61"/>
      <c r="FK101" s="61"/>
      <c r="FL101" s="61"/>
      <c r="FM101" s="61"/>
      <c r="FN101" s="61"/>
      <c r="FO101" s="61"/>
      <c r="FP101" s="61"/>
      <c r="FQ101" s="61"/>
      <c r="FR101" s="61"/>
      <c r="FS101" s="61"/>
      <c r="FT101" s="61"/>
      <c r="FU101" s="61"/>
      <c r="FV101" s="61"/>
      <c r="FW101" s="61"/>
      <c r="FX101" s="61"/>
      <c r="FY101" s="61"/>
      <c r="FZ101" s="61"/>
      <c r="GA101" s="61"/>
      <c r="GB101" s="61"/>
      <c r="GC101" s="61"/>
      <c r="GD101" s="61"/>
      <c r="GE101" s="61"/>
      <c r="GF101" s="61"/>
      <c r="GG101" s="61"/>
      <c r="GH101" s="61"/>
      <c r="GI101" s="61"/>
      <c r="GJ101" s="61"/>
      <c r="GK101" s="61"/>
      <c r="GL101" s="61"/>
      <c r="GM101" s="61"/>
      <c r="GN101" s="61"/>
      <c r="GO101" s="61"/>
      <c r="GP101" s="61"/>
      <c r="GQ101" s="61"/>
      <c r="GR101" s="61"/>
      <c r="GS101" s="61"/>
      <c r="GT101" s="61"/>
      <c r="GU101" s="61"/>
      <c r="GV101" s="61"/>
      <c r="GW101" s="61"/>
      <c r="GX101" s="61"/>
      <c r="GY101" s="61"/>
      <c r="GZ101" s="61"/>
      <c r="HA101" s="61"/>
      <c r="HB101" s="61"/>
      <c r="HC101" s="61"/>
      <c r="HD101" s="61"/>
      <c r="HE101" s="61"/>
      <c r="HF101" s="61"/>
      <c r="HG101" s="61"/>
      <c r="HH101" s="61"/>
      <c r="HI101" s="61"/>
      <c r="HJ101" s="61"/>
      <c r="HK101" s="61"/>
      <c r="HL101" s="61"/>
      <c r="HM101" s="61"/>
      <c r="HN101" s="61"/>
      <c r="HO101" s="61"/>
      <c r="HP101" s="61"/>
      <c r="HQ101" s="61"/>
      <c r="HR101" s="61"/>
      <c r="HS101" s="61"/>
      <c r="HT101" s="61"/>
      <c r="HU101" s="61"/>
      <c r="HV101" s="61"/>
      <c r="HW101" s="61"/>
      <c r="HX101" s="61"/>
      <c r="HY101" s="61"/>
      <c r="HZ101" s="61"/>
      <c r="IA101" s="61"/>
      <c r="IB101" s="61"/>
      <c r="IC101" s="61"/>
      <c r="ID101" s="61"/>
      <c r="IE101" s="61"/>
      <c r="IF101" s="61"/>
      <c r="IG101" s="61"/>
      <c r="IH101" s="61"/>
      <c r="II101" s="61"/>
      <c r="IJ101" s="61"/>
      <c r="IK101" s="61"/>
      <c r="IL101" s="61"/>
      <c r="IM101" s="61"/>
      <c r="IN101" s="61"/>
      <c r="IO101" s="61"/>
      <c r="IP101" s="61"/>
      <c r="IQ101" s="61"/>
      <c r="IR101" s="61"/>
      <c r="IS101" s="61"/>
      <c r="IT101" s="61"/>
      <c r="IU101" s="61"/>
      <c r="IV101" s="61"/>
      <c r="IW101" s="61"/>
      <c r="IX101" s="61"/>
      <c r="IY101" s="61"/>
      <c r="IZ101" s="61"/>
      <c r="JA101" s="61"/>
      <c r="JB101" s="61"/>
      <c r="JC101" s="61"/>
      <c r="JD101" s="61"/>
      <c r="JE101" s="61"/>
      <c r="JF101" s="61"/>
      <c r="JG101" s="61"/>
      <c r="JH101" s="61"/>
      <c r="JI101" s="61"/>
      <c r="JJ101" s="61"/>
      <c r="JK101" s="61"/>
      <c r="JL101" s="61"/>
      <c r="JM101" s="61"/>
      <c r="JN101" s="61"/>
      <c r="JO101" s="61"/>
      <c r="JP101" s="61"/>
      <c r="JQ101" s="61"/>
      <c r="JR101" s="61"/>
      <c r="JS101" s="61"/>
      <c r="JT101" s="61"/>
      <c r="JU101" s="61"/>
      <c r="JV101" s="61"/>
      <c r="JW101" s="61"/>
      <c r="JX101" s="61"/>
      <c r="JY101" s="61"/>
      <c r="JZ101" s="61"/>
      <c r="KA101" s="61"/>
      <c r="KB101" s="61"/>
      <c r="KC101" s="61"/>
      <c r="KD101" s="61"/>
      <c r="KE101" s="61"/>
      <c r="KF101" s="61"/>
      <c r="KG101" s="61"/>
      <c r="KH101" s="61"/>
      <c r="KI101" s="61"/>
      <c r="KJ101" s="61"/>
      <c r="KK101" s="61"/>
      <c r="KL101" s="61"/>
      <c r="KM101" s="61"/>
      <c r="KN101" s="61"/>
      <c r="KO101" s="61"/>
      <c r="KP101" s="61"/>
      <c r="KQ101" s="61"/>
      <c r="KR101" s="61"/>
      <c r="KS101" s="61"/>
      <c r="KT101" s="61"/>
      <c r="KU101" s="61"/>
      <c r="KV101" s="61"/>
      <c r="KW101" s="61"/>
      <c r="KX101" s="61"/>
      <c r="KY101" s="61"/>
      <c r="KZ101" s="61"/>
      <c r="LA101" s="61"/>
      <c r="LB101" s="61"/>
      <c r="LC101" s="61"/>
      <c r="LD101" s="61"/>
      <c r="LE101" s="61"/>
      <c r="LF101" s="61"/>
      <c r="LG101" s="61"/>
      <c r="LH101" s="61"/>
      <c r="LI101" s="61"/>
      <c r="LJ101" s="61"/>
      <c r="LK101" s="61"/>
      <c r="LL101" s="61"/>
      <c r="LM101" s="61"/>
      <c r="LN101" s="61"/>
      <c r="LO101" s="61"/>
      <c r="LP101" s="61"/>
      <c r="LQ101" s="61"/>
      <c r="LR101" s="61"/>
      <c r="LS101" s="61"/>
      <c r="LT101" s="61"/>
      <c r="LU101" s="61"/>
      <c r="LV101" s="61"/>
      <c r="LW101" s="61"/>
      <c r="LX101" s="61"/>
      <c r="LY101" s="61"/>
      <c r="LZ101" s="61"/>
      <c r="MA101" s="61"/>
      <c r="MB101" s="61"/>
      <c r="MC101" s="61"/>
      <c r="MD101" s="61"/>
      <c r="ME101" s="61"/>
      <c r="MF101" s="61"/>
      <c r="MG101" s="61"/>
      <c r="MH101" s="61"/>
      <c r="MI101" s="61"/>
      <c r="MJ101" s="61"/>
      <c r="MK101" s="61"/>
      <c r="ML101" s="61"/>
      <c r="MM101" s="61"/>
      <c r="MN101" s="61"/>
      <c r="MO101" s="61"/>
      <c r="MP101" s="61"/>
      <c r="MQ101" s="61"/>
      <c r="MR101" s="61"/>
      <c r="MS101" s="61"/>
      <c r="MT101" s="61"/>
      <c r="MU101" s="61"/>
      <c r="MV101" s="61"/>
      <c r="MW101" s="61"/>
      <c r="MX101" s="61"/>
      <c r="MY101" s="61"/>
      <c r="MZ101" s="61"/>
      <c r="NA101" s="61"/>
      <c r="NB101" s="61"/>
      <c r="NC101" s="61"/>
      <c r="ND101" s="61"/>
      <c r="NE101" s="61"/>
      <c r="NF101" s="61"/>
      <c r="NG101" s="61"/>
      <c r="NH101" s="61"/>
      <c r="NI101" s="61"/>
      <c r="NJ101" s="61"/>
      <c r="NK101" s="61"/>
      <c r="NL101" s="61"/>
      <c r="NM101" s="61"/>
      <c r="NN101" s="61"/>
      <c r="NO101" s="61"/>
      <c r="NP101" s="61"/>
      <c r="NQ101" s="61"/>
      <c r="NR101" s="61"/>
      <c r="NS101" s="61"/>
      <c r="NT101" s="61"/>
      <c r="NU101" s="61"/>
      <c r="NV101" s="61"/>
      <c r="NW101" s="61"/>
      <c r="NX101" s="61"/>
      <c r="NY101" s="61"/>
      <c r="NZ101" s="61"/>
      <c r="OA101" s="61"/>
      <c r="OB101" s="61"/>
      <c r="OC101" s="61"/>
      <c r="OD101" s="61"/>
      <c r="OE101" s="61"/>
      <c r="OF101" s="61"/>
      <c r="OG101" s="61"/>
      <c r="OH101" s="61"/>
      <c r="OI101" s="61"/>
      <c r="OJ101" s="61"/>
      <c r="OK101" s="61"/>
      <c r="OL101" s="61"/>
      <c r="OM101" s="61"/>
      <c r="ON101" s="61"/>
      <c r="OO101" s="61"/>
      <c r="OP101" s="61"/>
      <c r="OQ101" s="61"/>
      <c r="OR101" s="61"/>
      <c r="OS101" s="61"/>
      <c r="OT101" s="61"/>
      <c r="OU101" s="61"/>
      <c r="OV101" s="61"/>
      <c r="OW101" s="61"/>
      <c r="OX101" s="61"/>
      <c r="OY101" s="61"/>
      <c r="OZ101" s="61"/>
      <c r="PA101" s="61"/>
      <c r="PB101" s="61"/>
      <c r="PC101" s="61"/>
      <c r="PD101" s="61"/>
      <c r="PE101" s="61"/>
      <c r="PF101" s="61"/>
      <c r="PG101" s="61"/>
      <c r="PH101" s="61"/>
      <c r="PI101" s="61"/>
      <c r="PJ101" s="61"/>
      <c r="PK101" s="61"/>
      <c r="PL101" s="61"/>
      <c r="PM101" s="61"/>
      <c r="PN101" s="61"/>
      <c r="PO101" s="61"/>
      <c r="PP101" s="61"/>
      <c r="PQ101" s="61"/>
      <c r="PR101" s="61"/>
      <c r="PS101" s="61"/>
      <c r="PT101" s="61"/>
      <c r="PU101" s="61"/>
      <c r="PV101" s="61"/>
      <c r="PW101" s="61"/>
      <c r="PX101" s="61"/>
      <c r="PY101" s="61"/>
      <c r="PZ101" s="61"/>
      <c r="QA101" s="61"/>
      <c r="QB101" s="61"/>
      <c r="QC101" s="61"/>
      <c r="QD101" s="61"/>
      <c r="QE101" s="61"/>
      <c r="QF101" s="61"/>
      <c r="QG101" s="61"/>
      <c r="QH101" s="61"/>
      <c r="QI101" s="61"/>
      <c r="QJ101" s="61"/>
      <c r="QK101" s="61"/>
      <c r="QL101" s="61"/>
      <c r="QM101" s="61"/>
      <c r="QN101" s="61"/>
      <c r="QO101" s="61"/>
      <c r="QP101" s="61"/>
      <c r="QQ101" s="61"/>
      <c r="QR101" s="61"/>
      <c r="QS101" s="61"/>
      <c r="QT101" s="61"/>
      <c r="QU101" s="61"/>
      <c r="QV101" s="61"/>
      <c r="QW101" s="61"/>
      <c r="QX101" s="61"/>
      <c r="QY101" s="61"/>
      <c r="QZ101" s="61"/>
      <c r="RA101" s="61"/>
      <c r="RB101" s="61"/>
      <c r="RC101" s="61"/>
      <c r="RD101" s="61"/>
      <c r="RE101" s="61"/>
      <c r="RF101" s="61"/>
      <c r="RG101" s="61"/>
      <c r="RH101" s="61"/>
      <c r="RI101" s="61"/>
      <c r="RJ101" s="61"/>
      <c r="RK101" s="61"/>
      <c r="RL101" s="61"/>
      <c r="RM101" s="61"/>
      <c r="RN101" s="61"/>
      <c r="RO101" s="61"/>
      <c r="RP101" s="61"/>
      <c r="RQ101" s="61"/>
      <c r="RR101" s="61"/>
      <c r="RS101" s="61"/>
      <c r="RT101" s="61"/>
      <c r="RU101" s="61"/>
      <c r="RV101" s="61"/>
      <c r="RW101" s="61"/>
      <c r="RX101" s="61"/>
      <c r="RY101" s="61"/>
      <c r="RZ101" s="61"/>
      <c r="SA101" s="61"/>
      <c r="SB101" s="61"/>
      <c r="SC101" s="61"/>
      <c r="SD101" s="61"/>
      <c r="SE101" s="61"/>
      <c r="SF101" s="61"/>
      <c r="SG101" s="61"/>
      <c r="SH101" s="61"/>
      <c r="SI101" s="61"/>
      <c r="SJ101" s="61"/>
      <c r="SK101" s="61"/>
      <c r="SL101" s="61"/>
      <c r="SM101" s="61"/>
      <c r="SN101" s="61"/>
      <c r="SO101" s="61"/>
      <c r="SP101" s="61"/>
      <c r="SQ101" s="61"/>
      <c r="SR101" s="61"/>
      <c r="SS101" s="61"/>
      <c r="ST101" s="61"/>
      <c r="SU101" s="61"/>
      <c r="SV101" s="61"/>
      <c r="SW101" s="61"/>
      <c r="SX101" s="61"/>
      <c r="SY101" s="61"/>
      <c r="SZ101" s="61"/>
      <c r="TA101" s="61"/>
      <c r="TB101" s="61"/>
      <c r="TC101" s="61"/>
      <c r="TD101" s="61"/>
      <c r="TE101" s="61"/>
      <c r="TF101" s="61"/>
      <c r="TG101" s="61"/>
      <c r="TH101" s="61"/>
      <c r="TI101" s="61"/>
      <c r="TJ101" s="61"/>
      <c r="TK101" s="61"/>
      <c r="TL101" s="61"/>
      <c r="TM101" s="61"/>
      <c r="TN101" s="61"/>
      <c r="TO101" s="61"/>
      <c r="TP101" s="61"/>
      <c r="TQ101" s="61"/>
      <c r="TR101" s="61"/>
      <c r="TS101" s="61"/>
      <c r="TT101" s="61"/>
      <c r="TU101" s="61"/>
      <c r="TV101" s="61"/>
      <c r="TW101" s="61"/>
      <c r="TX101" s="61"/>
      <c r="TY101" s="61"/>
      <c r="TZ101" s="61"/>
      <c r="UA101" s="61"/>
      <c r="UB101" s="61"/>
      <c r="UC101" s="61"/>
      <c r="UD101" s="61"/>
      <c r="UE101" s="61"/>
      <c r="UF101" s="61"/>
      <c r="UG101" s="61"/>
      <c r="UH101" s="61"/>
      <c r="UI101" s="61"/>
      <c r="UJ101" s="61"/>
      <c r="UK101" s="61"/>
      <c r="UL101" s="61"/>
      <c r="UM101" s="61"/>
      <c r="UN101" s="61"/>
      <c r="UO101" s="61"/>
      <c r="UP101" s="61"/>
      <c r="UQ101" s="61"/>
      <c r="UR101" s="61"/>
      <c r="US101" s="61"/>
      <c r="UT101" s="61"/>
      <c r="UU101" s="61"/>
      <c r="UV101" s="61"/>
      <c r="UW101" s="61"/>
      <c r="UX101" s="61"/>
      <c r="UY101" s="61"/>
      <c r="UZ101" s="61"/>
      <c r="VA101" s="61"/>
      <c r="VB101" s="61"/>
      <c r="VC101" s="61"/>
      <c r="VD101" s="61"/>
      <c r="VE101" s="61"/>
      <c r="VF101" s="61"/>
      <c r="VG101" s="61"/>
      <c r="VH101" s="61"/>
      <c r="VI101" s="61"/>
      <c r="VJ101" s="61"/>
      <c r="VK101" s="61"/>
      <c r="VL101" s="61"/>
      <c r="VM101" s="61"/>
      <c r="VN101" s="61"/>
      <c r="VO101" s="61"/>
      <c r="VP101" s="61"/>
      <c r="VQ101" s="61"/>
      <c r="VR101" s="61"/>
      <c r="VS101" s="61"/>
      <c r="VT101" s="61"/>
      <c r="VU101" s="61"/>
      <c r="VV101" s="61"/>
      <c r="VW101" s="61"/>
      <c r="VX101" s="61"/>
      <c r="VY101" s="61"/>
      <c r="VZ101" s="61"/>
      <c r="WA101" s="61"/>
      <c r="WB101" s="61"/>
      <c r="WC101" s="61"/>
      <c r="WD101" s="61"/>
      <c r="WE101" s="61"/>
      <c r="WF101" s="61"/>
      <c r="WG101" s="61"/>
      <c r="WH101" s="61"/>
      <c r="WI101" s="61"/>
      <c r="WJ101" s="61"/>
      <c r="WK101" s="61"/>
      <c r="WL101" s="61"/>
      <c r="WM101" s="61"/>
      <c r="WN101" s="61"/>
      <c r="WO101" s="61"/>
      <c r="WP101" s="61"/>
      <c r="WQ101" s="61"/>
      <c r="WR101" s="61"/>
      <c r="WS101" s="61"/>
      <c r="WT101" s="61"/>
      <c r="WU101" s="61"/>
      <c r="WV101" s="61"/>
      <c r="WW101" s="61"/>
      <c r="WX101" s="61"/>
      <c r="WY101" s="61"/>
      <c r="WZ101" s="61"/>
      <c r="XA101" s="61"/>
      <c r="XB101" s="61"/>
      <c r="XC101" s="61"/>
      <c r="XD101" s="61"/>
      <c r="XE101" s="61"/>
      <c r="XF101" s="61"/>
      <c r="XG101" s="61"/>
      <c r="XH101" s="61"/>
      <c r="XI101" s="61"/>
      <c r="XJ101" s="61"/>
      <c r="XK101" s="61"/>
      <c r="XL101" s="61"/>
      <c r="XM101" s="61"/>
      <c r="XN101" s="61"/>
      <c r="XO101" s="61"/>
      <c r="XP101" s="61"/>
      <c r="XQ101" s="61"/>
      <c r="XR101" s="61"/>
      <c r="XS101" s="61"/>
      <c r="XT101" s="61"/>
      <c r="XU101" s="61"/>
      <c r="XV101" s="61"/>
      <c r="XW101" s="61"/>
      <c r="XX101" s="61"/>
      <c r="XY101" s="61"/>
      <c r="XZ101" s="61"/>
      <c r="YA101" s="61"/>
      <c r="YB101" s="61"/>
      <c r="YC101" s="61"/>
      <c r="YD101" s="61"/>
      <c r="YE101" s="61"/>
      <c r="YF101" s="61"/>
      <c r="YG101" s="61"/>
      <c r="YH101" s="61"/>
      <c r="YI101" s="61"/>
      <c r="YJ101" s="61"/>
      <c r="YK101" s="61"/>
      <c r="YL101" s="61"/>
      <c r="YM101" s="61"/>
      <c r="YN101" s="61"/>
      <c r="YO101" s="61"/>
      <c r="YP101" s="61"/>
      <c r="YQ101" s="61"/>
      <c r="YR101" s="61"/>
      <c r="YS101" s="61"/>
      <c r="YT101" s="61"/>
      <c r="YU101" s="61"/>
      <c r="YV101" s="61"/>
      <c r="YW101" s="61"/>
      <c r="YX101" s="61"/>
      <c r="YY101" s="61"/>
      <c r="YZ101" s="61"/>
      <c r="ZA101" s="61"/>
      <c r="ZB101" s="61"/>
      <c r="ZC101" s="61"/>
      <c r="ZD101" s="61"/>
      <c r="ZE101" s="61"/>
      <c r="ZF101" s="61"/>
      <c r="ZG101" s="61"/>
      <c r="ZH101" s="61"/>
      <c r="ZI101" s="61"/>
      <c r="ZJ101" s="61"/>
      <c r="ZK101" s="61"/>
      <c r="ZL101" s="61"/>
      <c r="ZM101" s="61"/>
      <c r="ZN101" s="61"/>
      <c r="ZO101" s="61"/>
      <c r="ZP101" s="61"/>
      <c r="ZQ101" s="61"/>
      <c r="ZR101" s="61"/>
      <c r="ZS101" s="61"/>
      <c r="ZT101" s="61"/>
      <c r="ZU101" s="61"/>
      <c r="ZV101" s="61"/>
      <c r="ZW101" s="61"/>
      <c r="ZX101" s="61"/>
      <c r="ZY101" s="61"/>
      <c r="ZZ101" s="61"/>
      <c r="AAA101" s="61"/>
      <c r="AAB101" s="61"/>
      <c r="AAC101" s="61"/>
      <c r="AAD101" s="61"/>
      <c r="AAE101" s="61"/>
      <c r="AAF101" s="61"/>
      <c r="AAG101" s="61"/>
      <c r="AAH101" s="61"/>
      <c r="AAI101" s="61"/>
      <c r="AAJ101" s="61"/>
      <c r="AAK101" s="61"/>
      <c r="AAL101" s="61"/>
      <c r="AAM101" s="61"/>
      <c r="AAN101" s="61"/>
      <c r="AAO101" s="61"/>
      <c r="AAP101" s="61"/>
      <c r="AAQ101" s="61"/>
      <c r="AAR101" s="61"/>
      <c r="AAS101" s="61"/>
      <c r="AAT101" s="61"/>
      <c r="AAU101" s="61"/>
      <c r="AAV101" s="61"/>
      <c r="AAW101" s="61"/>
      <c r="AAX101" s="61"/>
      <c r="AAY101" s="61"/>
      <c r="AAZ101" s="61"/>
      <c r="ABA101" s="61"/>
      <c r="ABB101" s="61"/>
      <c r="ABC101" s="61"/>
      <c r="ABD101" s="61"/>
      <c r="ABE101" s="61"/>
      <c r="ABF101" s="61"/>
      <c r="ABG101" s="61"/>
      <c r="ABH101" s="61"/>
      <c r="ABI101" s="61"/>
      <c r="ABJ101" s="61"/>
      <c r="ABK101" s="61"/>
      <c r="ABL101" s="61"/>
      <c r="ABM101" s="61"/>
      <c r="ABN101" s="61"/>
      <c r="ABO101" s="61"/>
      <c r="ABP101" s="61"/>
      <c r="ABQ101" s="61"/>
      <c r="ABR101" s="61"/>
      <c r="ABS101" s="61"/>
      <c r="ABT101" s="61"/>
      <c r="ABU101" s="61"/>
      <c r="ABV101" s="61"/>
      <c r="ABW101" s="61"/>
      <c r="ABX101" s="61"/>
      <c r="ABY101" s="61"/>
      <c r="ABZ101" s="61"/>
      <c r="ACA101" s="61"/>
      <c r="ACB101" s="61"/>
      <c r="ACC101" s="61"/>
      <c r="ACD101" s="61"/>
      <c r="ACE101" s="61"/>
      <c r="ACF101" s="61"/>
      <c r="ACG101" s="61"/>
      <c r="ACH101" s="61"/>
      <c r="ACI101" s="61"/>
      <c r="ACJ101" s="61"/>
      <c r="ACK101" s="61"/>
      <c r="ACL101" s="61"/>
      <c r="ACM101" s="61"/>
      <c r="ACN101" s="61"/>
      <c r="ACO101" s="61"/>
      <c r="ACP101" s="61"/>
      <c r="ACQ101" s="61"/>
      <c r="ACR101" s="61"/>
      <c r="ACS101" s="61"/>
      <c r="ACT101" s="61"/>
      <c r="ACU101" s="61"/>
      <c r="ACV101" s="61"/>
      <c r="ACW101" s="61"/>
      <c r="ACX101" s="61"/>
      <c r="ACY101" s="61"/>
      <c r="ACZ101" s="61"/>
      <c r="ADA101" s="61"/>
      <c r="ADB101" s="61"/>
      <c r="ADC101" s="61"/>
      <c r="ADD101" s="61"/>
      <c r="ADE101" s="61"/>
      <c r="ADF101" s="61"/>
      <c r="ADG101" s="61"/>
      <c r="ADH101" s="61"/>
      <c r="ADI101" s="61"/>
      <c r="ADJ101" s="61"/>
      <c r="ADK101" s="61"/>
      <c r="ADL101" s="61"/>
      <c r="ADM101" s="61"/>
      <c r="ADN101" s="61"/>
      <c r="ADO101" s="61"/>
      <c r="ADP101" s="61"/>
      <c r="ADQ101" s="61"/>
      <c r="ADR101" s="61"/>
      <c r="ADS101" s="61"/>
      <c r="ADT101" s="61"/>
      <c r="ADU101" s="61"/>
      <c r="ADV101" s="61"/>
      <c r="ADW101" s="61"/>
      <c r="ADX101" s="61"/>
      <c r="ADY101" s="61"/>
      <c r="ADZ101" s="61"/>
      <c r="AEA101" s="61"/>
      <c r="AEB101" s="61"/>
      <c r="AEC101" s="61"/>
      <c r="AED101" s="61"/>
      <c r="AEE101" s="61"/>
      <c r="AEF101" s="61"/>
      <c r="AEG101" s="61"/>
      <c r="AEH101" s="61"/>
      <c r="AEI101" s="61"/>
      <c r="AEJ101" s="61"/>
      <c r="AEK101" s="61"/>
      <c r="AEL101" s="61"/>
      <c r="AEM101" s="61"/>
      <c r="AEN101" s="61"/>
      <c r="AEO101" s="61"/>
      <c r="AEP101" s="61"/>
      <c r="AEQ101" s="61"/>
      <c r="AER101" s="61"/>
      <c r="AES101" s="61"/>
      <c r="AET101" s="61"/>
      <c r="AEU101" s="61"/>
      <c r="AEV101" s="61"/>
      <c r="AEW101" s="61"/>
      <c r="AEX101" s="61"/>
      <c r="AEY101" s="61"/>
      <c r="AEZ101" s="61"/>
      <c r="AFA101" s="61"/>
      <c r="AFB101" s="61"/>
      <c r="AFC101" s="61"/>
      <c r="AFD101" s="61"/>
      <c r="AFE101" s="61"/>
      <c r="AFF101" s="61"/>
      <c r="AFG101" s="61"/>
      <c r="AFH101" s="61"/>
      <c r="AFI101" s="61"/>
      <c r="AFJ101" s="61"/>
      <c r="AFK101" s="61"/>
      <c r="AFL101" s="61"/>
      <c r="AFM101" s="61"/>
      <c r="AFN101" s="61"/>
      <c r="AFO101" s="61"/>
      <c r="AFP101" s="61"/>
      <c r="AFQ101" s="61"/>
      <c r="AFR101" s="61"/>
      <c r="AFS101" s="61"/>
      <c r="AFT101" s="61"/>
      <c r="AFU101" s="61"/>
      <c r="AFV101" s="61"/>
      <c r="AFW101" s="61"/>
      <c r="AFX101" s="61"/>
      <c r="AFY101" s="61"/>
      <c r="AFZ101" s="61"/>
      <c r="AGA101" s="61"/>
      <c r="AGB101" s="61"/>
      <c r="AGC101" s="61"/>
      <c r="AGD101" s="61"/>
      <c r="AGE101" s="61"/>
      <c r="AGF101" s="61"/>
      <c r="AGG101" s="61"/>
      <c r="AGH101" s="61"/>
      <c r="AGI101" s="61"/>
      <c r="AGJ101" s="61"/>
      <c r="AGK101" s="61"/>
      <c r="AGL101" s="61"/>
      <c r="AGM101" s="61"/>
      <c r="AGN101" s="61"/>
      <c r="AGO101" s="61"/>
      <c r="AGP101" s="61"/>
      <c r="AGQ101" s="61"/>
      <c r="AGR101" s="61"/>
      <c r="AGS101" s="61"/>
      <c r="AGT101" s="61"/>
      <c r="AGU101" s="61"/>
      <c r="AGV101" s="61"/>
      <c r="AGW101" s="61"/>
      <c r="AGX101" s="61"/>
      <c r="AGY101" s="61"/>
      <c r="AGZ101" s="61"/>
      <c r="AHA101" s="61"/>
      <c r="AHB101" s="61"/>
      <c r="AHC101" s="61"/>
      <c r="AHD101" s="61"/>
      <c r="AHE101" s="61"/>
      <c r="AHF101" s="61"/>
      <c r="AHG101" s="61"/>
      <c r="AHH101" s="61"/>
      <c r="AHI101" s="61"/>
      <c r="AHJ101" s="61"/>
      <c r="AHK101" s="61"/>
      <c r="AHL101" s="61"/>
      <c r="AHM101" s="61"/>
      <c r="AHN101" s="61"/>
      <c r="AHO101" s="61"/>
      <c r="AHP101" s="61"/>
      <c r="AHQ101" s="61"/>
      <c r="AHR101" s="61"/>
      <c r="AHS101" s="61"/>
      <c r="AHT101" s="61"/>
      <c r="AHU101" s="61"/>
      <c r="AHV101" s="61"/>
      <c r="AHW101" s="61"/>
      <c r="AHX101" s="61"/>
      <c r="AHY101" s="61"/>
      <c r="AHZ101" s="61"/>
      <c r="AIA101" s="61"/>
      <c r="AIB101" s="61"/>
      <c r="AIC101" s="61"/>
      <c r="AID101" s="61"/>
      <c r="AIE101" s="61"/>
      <c r="AIF101" s="61"/>
      <c r="AIG101" s="61"/>
      <c r="AIH101" s="61"/>
      <c r="AII101" s="61"/>
      <c r="AIJ101" s="61"/>
      <c r="AIK101" s="61"/>
      <c r="AIL101" s="61"/>
      <c r="AIM101" s="61"/>
      <c r="AIN101" s="61"/>
      <c r="AIO101" s="61"/>
      <c r="AIP101" s="61"/>
      <c r="AIQ101" s="61"/>
      <c r="AIR101" s="61"/>
      <c r="AIS101" s="61"/>
      <c r="AIT101" s="61"/>
      <c r="AIU101" s="61"/>
      <c r="AIV101" s="61"/>
      <c r="AIW101" s="61"/>
      <c r="AIX101" s="61"/>
      <c r="AIY101" s="61"/>
      <c r="AIZ101" s="61"/>
      <c r="AJA101" s="61"/>
      <c r="AJB101" s="61"/>
      <c r="AJC101" s="61"/>
      <c r="AJD101" s="61"/>
      <c r="AJE101" s="61"/>
      <c r="AJF101" s="61"/>
      <c r="AJG101" s="61"/>
      <c r="AJH101" s="61"/>
      <c r="AJI101" s="61"/>
      <c r="AJJ101" s="61"/>
      <c r="AJK101" s="61"/>
      <c r="AJL101" s="61"/>
      <c r="AJM101" s="61"/>
      <c r="AJN101" s="61"/>
      <c r="AJO101" s="61"/>
      <c r="AJP101" s="61"/>
      <c r="AJQ101" s="61"/>
      <c r="AJR101" s="61"/>
      <c r="AJS101" s="61"/>
      <c r="AJT101" s="61"/>
      <c r="AJU101" s="61"/>
      <c r="AJV101" s="61"/>
      <c r="AJW101" s="61"/>
      <c r="AJX101" s="61"/>
      <c r="AJY101" s="61"/>
      <c r="AJZ101" s="61"/>
      <c r="AKA101" s="61"/>
      <c r="AKB101" s="61"/>
      <c r="AKC101" s="61"/>
      <c r="AKD101" s="61"/>
      <c r="AKE101" s="61"/>
      <c r="AKF101" s="61"/>
      <c r="AKG101" s="61"/>
      <c r="AKH101" s="61"/>
      <c r="AKI101" s="61"/>
      <c r="AKJ101" s="61"/>
      <c r="AKK101" s="61"/>
      <c r="AKL101" s="61"/>
      <c r="AKM101" s="61"/>
      <c r="AKN101" s="61"/>
      <c r="AKO101" s="61"/>
      <c r="AKP101" s="61"/>
      <c r="AKQ101" s="61"/>
      <c r="AKR101" s="61"/>
      <c r="AKS101" s="61"/>
      <c r="AKT101" s="61"/>
      <c r="AKU101" s="61"/>
      <c r="AKV101" s="61"/>
      <c r="AKW101" s="61"/>
      <c r="AKX101" s="61"/>
      <c r="AKY101" s="61"/>
      <c r="AKZ101" s="61"/>
      <c r="ALA101" s="61"/>
      <c r="ALB101" s="61"/>
      <c r="ALC101" s="61"/>
      <c r="ALD101" s="61"/>
      <c r="ALE101" s="61"/>
      <c r="ALF101" s="61"/>
      <c r="ALG101" s="61"/>
      <c r="ALH101" s="61"/>
      <c r="ALI101" s="61"/>
      <c r="ALJ101" s="61"/>
      <c r="ALK101" s="61"/>
      <c r="ALL101" s="61"/>
      <c r="ALM101" s="61"/>
      <c r="ALN101" s="61"/>
      <c r="ALO101" s="61"/>
      <c r="ALP101" s="61"/>
      <c r="ALQ101" s="61"/>
      <c r="ALR101" s="61"/>
      <c r="ALS101" s="61"/>
      <c r="ALT101" s="61"/>
      <c r="ALU101" s="61"/>
      <c r="ALV101" s="61"/>
      <c r="ALW101" s="61"/>
      <c r="ALX101" s="61"/>
      <c r="ALY101" s="61"/>
      <c r="ALZ101" s="61"/>
      <c r="AMA101" s="61"/>
      <c r="AMB101" s="61"/>
      <c r="AMC101" s="61"/>
      <c r="AMD101" s="61"/>
      <c r="AME101" s="61"/>
      <c r="AMF101" s="61"/>
      <c r="AMG101" s="61"/>
      <c r="AMH101" s="61"/>
      <c r="AMI101" s="61"/>
      <c r="AMJ101" s="61"/>
      <c r="AMK101" s="61"/>
      <c r="AML101" s="61"/>
      <c r="AMM101" s="61"/>
      <c r="AMN101" s="61"/>
      <c r="AMO101" s="61"/>
      <c r="AMP101" s="61"/>
      <c r="AMQ101" s="61"/>
      <c r="AMR101" s="61"/>
      <c r="AMS101" s="61"/>
      <c r="AMT101" s="61"/>
      <c r="AMU101" s="61"/>
      <c r="AMV101" s="61"/>
      <c r="AMW101" s="61"/>
      <c r="AMX101" s="61"/>
      <c r="AMY101" s="61"/>
      <c r="AMZ101" s="61"/>
      <c r="ANA101" s="61"/>
      <c r="ANB101" s="61"/>
      <c r="ANC101" s="61"/>
      <c r="AND101" s="61"/>
      <c r="ANE101" s="61"/>
      <c r="ANF101" s="61"/>
      <c r="ANG101" s="61"/>
      <c r="ANH101" s="61"/>
      <c r="ANI101" s="61"/>
      <c r="ANJ101" s="61"/>
      <c r="ANK101" s="61"/>
      <c r="ANL101" s="61"/>
      <c r="ANM101" s="61"/>
      <c r="ANN101" s="61"/>
      <c r="ANO101" s="61"/>
      <c r="ANP101" s="61"/>
      <c r="ANQ101" s="61"/>
      <c r="ANR101" s="61"/>
      <c r="ANS101" s="61"/>
      <c r="ANT101" s="61"/>
      <c r="ANU101" s="61"/>
      <c r="ANV101" s="61"/>
      <c r="ANW101" s="61"/>
      <c r="ANX101" s="61"/>
      <c r="ANY101" s="61"/>
      <c r="ANZ101" s="61"/>
      <c r="AOA101" s="61"/>
      <c r="AOB101" s="61"/>
      <c r="AOC101" s="61"/>
      <c r="AOD101" s="61"/>
      <c r="AOE101" s="61"/>
      <c r="AOF101" s="61"/>
      <c r="AOG101" s="61"/>
      <c r="AOH101" s="61"/>
      <c r="AOI101" s="61"/>
      <c r="AOJ101" s="61"/>
      <c r="AOK101" s="61"/>
      <c r="AOL101" s="61"/>
      <c r="AOM101" s="61"/>
      <c r="AON101" s="61"/>
      <c r="AOO101" s="61"/>
      <c r="AOP101" s="61"/>
      <c r="AOQ101" s="61"/>
      <c r="AOR101" s="61"/>
      <c r="AOS101" s="61"/>
      <c r="AOT101" s="61"/>
      <c r="AOU101" s="61"/>
      <c r="AOV101" s="61"/>
      <c r="AOW101" s="61"/>
      <c r="AOX101" s="61"/>
      <c r="AOY101" s="61"/>
      <c r="AOZ101" s="61"/>
      <c r="APA101" s="61"/>
      <c r="APB101" s="61"/>
      <c r="APC101" s="61"/>
      <c r="APD101" s="61"/>
      <c r="APE101" s="61"/>
      <c r="APF101" s="61"/>
      <c r="APG101" s="61"/>
      <c r="APH101" s="61"/>
      <c r="API101" s="61"/>
      <c r="APJ101" s="61"/>
      <c r="APK101" s="61"/>
      <c r="APL101" s="61"/>
      <c r="APM101" s="61"/>
      <c r="APN101" s="61"/>
      <c r="APO101" s="61"/>
      <c r="APP101" s="61"/>
      <c r="APQ101" s="61"/>
      <c r="APR101" s="61"/>
      <c r="APS101" s="61"/>
      <c r="APT101" s="61"/>
      <c r="APU101" s="61"/>
      <c r="APV101" s="61"/>
      <c r="APW101" s="61"/>
      <c r="APX101" s="61"/>
      <c r="APY101" s="61"/>
      <c r="APZ101" s="61"/>
      <c r="AQA101" s="61"/>
      <c r="AQB101" s="61"/>
      <c r="AQC101" s="61"/>
      <c r="AQD101" s="61"/>
      <c r="AQE101" s="61"/>
      <c r="AQF101" s="61"/>
      <c r="AQG101" s="61"/>
      <c r="AQH101" s="61"/>
      <c r="AQI101" s="61"/>
      <c r="AQJ101" s="61"/>
      <c r="AQK101" s="61"/>
      <c r="AQL101" s="61"/>
      <c r="AQM101" s="61"/>
      <c r="AQN101" s="61"/>
      <c r="AQO101" s="61"/>
      <c r="AQP101" s="61"/>
      <c r="AQQ101" s="61"/>
      <c r="AQR101" s="61"/>
      <c r="AQS101" s="61"/>
      <c r="AQT101" s="61"/>
      <c r="AQU101" s="61"/>
      <c r="AQV101" s="61"/>
      <c r="AQW101" s="61"/>
      <c r="AQX101" s="61"/>
      <c r="AQY101" s="61"/>
      <c r="AQZ101" s="61"/>
      <c r="ARA101" s="61"/>
      <c r="ARB101" s="61"/>
      <c r="ARC101" s="61"/>
      <c r="ARD101" s="61"/>
      <c r="ARE101" s="61"/>
      <c r="ARF101" s="61"/>
      <c r="ARG101" s="61"/>
      <c r="ARH101" s="61"/>
      <c r="ARI101" s="61"/>
      <c r="ARJ101" s="61"/>
      <c r="ARK101" s="61"/>
      <c r="ARL101" s="61"/>
      <c r="ARM101" s="61"/>
      <c r="ARN101" s="61"/>
      <c r="ARO101" s="61"/>
      <c r="ARP101" s="61"/>
      <c r="ARQ101" s="61"/>
      <c r="ARR101" s="61"/>
      <c r="ARS101" s="61"/>
      <c r="ART101" s="61"/>
      <c r="ARU101" s="61"/>
      <c r="ARV101" s="61"/>
      <c r="ARW101" s="61"/>
      <c r="ARX101" s="61"/>
      <c r="ARY101" s="61"/>
      <c r="ARZ101" s="61"/>
      <c r="ASA101" s="61"/>
      <c r="ASB101" s="61"/>
      <c r="ASC101" s="61"/>
      <c r="ASD101" s="61"/>
      <c r="ASE101" s="61"/>
      <c r="ASF101" s="61"/>
      <c r="ASG101" s="61"/>
      <c r="ASH101" s="61"/>
      <c r="ASI101" s="61"/>
      <c r="ASJ101" s="61"/>
      <c r="ASK101" s="61"/>
      <c r="ASL101" s="61"/>
      <c r="ASM101" s="61"/>
      <c r="ASN101" s="61"/>
      <c r="ASO101" s="61"/>
      <c r="ASP101" s="61"/>
      <c r="ASQ101" s="61"/>
      <c r="ASR101" s="61"/>
      <c r="ASS101" s="61"/>
      <c r="AST101" s="61"/>
      <c r="ASU101" s="61"/>
      <c r="ASV101" s="61"/>
      <c r="ASW101" s="61"/>
      <c r="ASX101" s="61"/>
      <c r="ASY101" s="61"/>
      <c r="ASZ101" s="61"/>
      <c r="ATA101" s="61"/>
      <c r="ATB101" s="61"/>
      <c r="ATC101" s="61"/>
      <c r="ATD101" s="61"/>
      <c r="ATE101" s="61"/>
      <c r="ATF101" s="61"/>
      <c r="ATG101" s="61"/>
      <c r="ATH101" s="61"/>
      <c r="ATI101" s="61"/>
      <c r="ATJ101" s="61"/>
      <c r="ATK101" s="61"/>
      <c r="ATL101" s="61"/>
      <c r="ATM101" s="61"/>
      <c r="ATN101" s="61"/>
      <c r="ATO101" s="61"/>
      <c r="ATP101" s="61"/>
      <c r="ATQ101" s="61"/>
      <c r="ATR101" s="61"/>
      <c r="ATS101" s="61"/>
      <c r="ATT101" s="61"/>
      <c r="ATU101" s="61"/>
      <c r="ATV101" s="61"/>
      <c r="ATW101" s="61"/>
      <c r="ATX101" s="61"/>
      <c r="ATY101" s="61"/>
      <c r="ATZ101" s="61"/>
      <c r="AUA101" s="61"/>
      <c r="AUB101" s="61"/>
      <c r="AUC101" s="61"/>
      <c r="AUD101" s="61"/>
      <c r="AUE101" s="61"/>
      <c r="AUF101" s="61"/>
      <c r="AUG101" s="61"/>
      <c r="AUH101" s="61"/>
      <c r="AUI101" s="61"/>
      <c r="AUJ101" s="61"/>
      <c r="AUK101" s="61"/>
      <c r="AUL101" s="61"/>
      <c r="AUM101" s="61"/>
      <c r="AUN101" s="61"/>
      <c r="AUO101" s="61"/>
      <c r="AUP101" s="61"/>
      <c r="AUQ101" s="61"/>
      <c r="AUR101" s="61"/>
      <c r="AUS101" s="61"/>
      <c r="AUT101" s="61"/>
      <c r="AUU101" s="61"/>
      <c r="AUV101" s="61"/>
      <c r="AUW101" s="61"/>
      <c r="AUX101" s="61"/>
      <c r="AUY101" s="61"/>
      <c r="AUZ101" s="61"/>
      <c r="AVA101" s="61"/>
      <c r="AVB101" s="61"/>
      <c r="AVC101" s="61"/>
      <c r="AVD101" s="61"/>
      <c r="AVE101" s="61"/>
      <c r="AVF101" s="61"/>
      <c r="AVG101" s="61"/>
      <c r="AVH101" s="61"/>
      <c r="AVI101" s="61"/>
      <c r="AVJ101" s="61"/>
      <c r="AVK101" s="61"/>
      <c r="AVL101" s="61"/>
      <c r="AVM101" s="61"/>
      <c r="AVN101" s="61"/>
      <c r="AVO101" s="61"/>
      <c r="AVP101" s="61"/>
      <c r="AVQ101" s="61"/>
      <c r="AVR101" s="61"/>
      <c r="AVS101" s="61"/>
      <c r="AVT101" s="61"/>
      <c r="AVU101" s="61"/>
      <c r="AVV101" s="61"/>
      <c r="AVW101" s="61"/>
      <c r="AVX101" s="61"/>
      <c r="AVY101" s="61"/>
      <c r="AVZ101" s="61"/>
      <c r="AWA101" s="61"/>
      <c r="AWB101" s="61"/>
      <c r="AWC101" s="61"/>
      <c r="AWD101" s="61"/>
      <c r="AWE101" s="61"/>
      <c r="AWF101" s="61"/>
      <c r="AWG101" s="61"/>
      <c r="AWH101" s="61"/>
      <c r="AWI101" s="61"/>
      <c r="AWJ101" s="61"/>
      <c r="AWK101" s="61"/>
      <c r="AWL101" s="61"/>
      <c r="AWM101" s="61"/>
      <c r="AWN101" s="61"/>
      <c r="AWO101" s="61"/>
      <c r="AWP101" s="61"/>
      <c r="AWQ101" s="61"/>
      <c r="AWR101" s="61"/>
      <c r="AWS101" s="61"/>
      <c r="AWT101" s="61"/>
      <c r="AWU101" s="61"/>
      <c r="AWV101" s="61"/>
      <c r="AWW101" s="61"/>
      <c r="AWX101" s="61"/>
      <c r="AWY101" s="61"/>
      <c r="AWZ101" s="61"/>
      <c r="AXA101" s="61"/>
      <c r="AXB101" s="61"/>
      <c r="AXC101" s="61"/>
      <c r="AXD101" s="61"/>
      <c r="AXE101" s="61"/>
      <c r="AXF101" s="61"/>
      <c r="AXG101" s="61"/>
      <c r="AXH101" s="61"/>
      <c r="AXI101" s="61"/>
      <c r="AXJ101" s="61"/>
      <c r="AXK101" s="61"/>
      <c r="AXL101" s="61"/>
      <c r="AXM101" s="61"/>
      <c r="AXN101" s="61"/>
      <c r="AXO101" s="61"/>
      <c r="AXP101" s="61"/>
      <c r="AXQ101" s="61"/>
      <c r="AXR101" s="61"/>
      <c r="AXS101" s="61"/>
      <c r="AXT101" s="61"/>
      <c r="AXU101" s="61"/>
      <c r="AXV101" s="61"/>
      <c r="AXW101" s="61"/>
      <c r="AXX101" s="61"/>
      <c r="AXY101" s="61"/>
      <c r="AXZ101" s="61"/>
      <c r="AYA101" s="61"/>
      <c r="AYB101" s="61"/>
      <c r="AYC101" s="61"/>
      <c r="AYD101" s="61"/>
      <c r="AYE101" s="61"/>
      <c r="AYF101" s="61"/>
      <c r="AYG101" s="61"/>
      <c r="AYH101" s="61"/>
      <c r="AYI101" s="61"/>
      <c r="AYJ101" s="61"/>
      <c r="AYK101" s="61"/>
      <c r="AYL101" s="61"/>
      <c r="AYM101" s="61"/>
      <c r="AYN101" s="61"/>
      <c r="AYO101" s="61"/>
      <c r="AYP101" s="61"/>
      <c r="AYQ101" s="61"/>
      <c r="AYR101" s="61"/>
      <c r="AYS101" s="61"/>
      <c r="AYT101" s="61"/>
      <c r="AYU101" s="61"/>
      <c r="AYV101" s="61"/>
      <c r="AYW101" s="61"/>
      <c r="AYX101" s="61"/>
      <c r="AYY101" s="61"/>
      <c r="AYZ101" s="61"/>
      <c r="AZA101" s="61"/>
      <c r="AZB101" s="61"/>
      <c r="AZC101" s="61"/>
      <c r="AZD101" s="61"/>
      <c r="AZE101" s="61"/>
      <c r="AZF101" s="61"/>
      <c r="AZG101" s="61"/>
      <c r="AZH101" s="61"/>
      <c r="AZI101" s="61"/>
      <c r="AZJ101" s="61"/>
      <c r="AZK101" s="61"/>
      <c r="AZL101" s="61"/>
      <c r="AZM101" s="61"/>
      <c r="AZN101" s="61"/>
      <c r="AZO101" s="61"/>
      <c r="AZP101" s="61"/>
      <c r="AZQ101" s="61"/>
      <c r="AZR101" s="61"/>
      <c r="AZS101" s="61"/>
      <c r="AZT101" s="61"/>
      <c r="AZU101" s="61"/>
      <c r="AZV101" s="61"/>
      <c r="AZW101" s="61"/>
      <c r="AZX101" s="61"/>
      <c r="AZY101" s="61"/>
      <c r="AZZ101" s="61"/>
      <c r="BAA101" s="61"/>
      <c r="BAB101" s="61"/>
      <c r="BAC101" s="61"/>
      <c r="BAD101" s="61"/>
      <c r="BAE101" s="61"/>
      <c r="BAF101" s="61"/>
      <c r="BAG101" s="61"/>
      <c r="BAH101" s="61"/>
      <c r="BAI101" s="61"/>
      <c r="BAJ101" s="61"/>
      <c r="BAK101" s="61"/>
      <c r="BAL101" s="61"/>
      <c r="BAM101" s="61"/>
      <c r="BAN101" s="61"/>
      <c r="BAO101" s="61"/>
      <c r="BAP101" s="61"/>
      <c r="BAQ101" s="61"/>
      <c r="BAR101" s="61"/>
      <c r="BAS101" s="61"/>
      <c r="BAT101" s="61"/>
      <c r="BAU101" s="61"/>
      <c r="BAV101" s="61"/>
      <c r="BAW101" s="61"/>
      <c r="BAX101" s="61"/>
      <c r="BAY101" s="61"/>
      <c r="BAZ101" s="61"/>
      <c r="BBA101" s="61"/>
      <c r="BBB101" s="61"/>
      <c r="BBC101" s="61"/>
      <c r="BBD101" s="61"/>
      <c r="BBE101" s="61"/>
      <c r="BBF101" s="61"/>
      <c r="BBG101" s="61"/>
      <c r="BBH101" s="61"/>
      <c r="BBI101" s="61"/>
      <c r="BBJ101" s="61"/>
      <c r="BBK101" s="61"/>
      <c r="BBL101" s="61"/>
      <c r="BBM101" s="61"/>
      <c r="BBN101" s="61"/>
      <c r="BBO101" s="61"/>
      <c r="BBP101" s="61"/>
      <c r="BBQ101" s="61"/>
      <c r="BBR101" s="61"/>
      <c r="BBS101" s="61"/>
      <c r="BBT101" s="61"/>
      <c r="BBU101" s="61"/>
      <c r="BBV101" s="61"/>
      <c r="BBW101" s="61"/>
      <c r="BBX101" s="61"/>
      <c r="BBY101" s="61"/>
      <c r="BBZ101" s="61"/>
      <c r="BCA101" s="61"/>
      <c r="BCB101" s="61"/>
      <c r="BCC101" s="61"/>
      <c r="BCD101" s="61"/>
      <c r="BCE101" s="61"/>
      <c r="BCF101" s="61"/>
      <c r="BCG101" s="61"/>
      <c r="BCH101" s="61"/>
      <c r="BCI101" s="61"/>
      <c r="BCJ101" s="61"/>
      <c r="BCK101" s="61"/>
      <c r="BCL101" s="61"/>
      <c r="BCM101" s="61"/>
      <c r="BCN101" s="61"/>
      <c r="BCO101" s="61"/>
      <c r="BCP101" s="61"/>
      <c r="BCQ101" s="61"/>
      <c r="BCR101" s="61"/>
      <c r="BCS101" s="61"/>
      <c r="BCT101" s="61"/>
      <c r="BCU101" s="61"/>
      <c r="BCV101" s="61"/>
      <c r="BCW101" s="61"/>
      <c r="BCX101" s="61"/>
      <c r="BCY101" s="61"/>
      <c r="BCZ101" s="61"/>
      <c r="BDA101" s="61"/>
      <c r="BDB101" s="61"/>
      <c r="BDC101" s="61"/>
      <c r="BDD101" s="61"/>
      <c r="BDE101" s="61"/>
      <c r="BDF101" s="61"/>
      <c r="BDG101" s="61"/>
      <c r="BDH101" s="61"/>
      <c r="BDI101" s="61"/>
      <c r="BDJ101" s="61"/>
      <c r="BDK101" s="61"/>
      <c r="BDL101" s="61"/>
      <c r="BDM101" s="61"/>
      <c r="BDN101" s="61"/>
      <c r="BDO101" s="61"/>
      <c r="BDP101" s="61"/>
      <c r="BDQ101" s="61"/>
      <c r="BDR101" s="61"/>
      <c r="BDS101" s="61"/>
      <c r="BDT101" s="61"/>
      <c r="BDU101" s="61"/>
      <c r="BDV101" s="61"/>
      <c r="BDW101" s="61"/>
      <c r="BDX101" s="61"/>
      <c r="BDY101" s="61"/>
      <c r="BDZ101" s="61"/>
      <c r="BEA101" s="61"/>
      <c r="BEB101" s="61"/>
      <c r="BEC101" s="61"/>
      <c r="BED101" s="61"/>
      <c r="BEE101" s="61"/>
      <c r="BEF101" s="61"/>
      <c r="BEG101" s="61"/>
      <c r="BEH101" s="61"/>
      <c r="BEI101" s="61"/>
      <c r="BEJ101" s="61"/>
      <c r="BEK101" s="61"/>
      <c r="BEL101" s="61"/>
      <c r="BEM101" s="61"/>
      <c r="BEN101" s="61"/>
      <c r="BEO101" s="61"/>
      <c r="BEP101" s="61"/>
      <c r="BEQ101" s="61"/>
      <c r="BER101" s="61"/>
      <c r="BES101" s="61"/>
      <c r="BET101" s="61"/>
      <c r="BEU101" s="61"/>
      <c r="BEV101" s="61"/>
      <c r="BEW101" s="61"/>
      <c r="BEX101" s="61"/>
      <c r="BEY101" s="61"/>
      <c r="BEZ101" s="61"/>
      <c r="BFA101" s="61"/>
      <c r="BFB101" s="61"/>
      <c r="BFC101" s="61"/>
      <c r="BFD101" s="61"/>
      <c r="BFE101" s="61"/>
      <c r="BFF101" s="61"/>
      <c r="BFG101" s="61"/>
      <c r="BFH101" s="61"/>
      <c r="BFI101" s="61"/>
      <c r="BFJ101" s="61"/>
      <c r="BFK101" s="61"/>
      <c r="BFL101" s="61"/>
      <c r="BFM101" s="61"/>
      <c r="BFN101" s="61"/>
      <c r="BFO101" s="61"/>
      <c r="BFP101" s="61"/>
      <c r="BFQ101" s="61"/>
      <c r="BFR101" s="61"/>
      <c r="BFS101" s="61"/>
      <c r="BFT101" s="61"/>
      <c r="BFU101" s="61"/>
      <c r="BFV101" s="61"/>
      <c r="BFW101" s="61"/>
      <c r="BFX101" s="61"/>
      <c r="BFY101" s="61"/>
      <c r="BFZ101" s="61"/>
      <c r="BGA101" s="61"/>
      <c r="BGB101" s="61"/>
      <c r="BGC101" s="61"/>
      <c r="BGD101" s="61"/>
      <c r="BGE101" s="61"/>
      <c r="BGF101" s="61"/>
      <c r="BGG101" s="61"/>
      <c r="BGH101" s="61"/>
      <c r="BGI101" s="61"/>
      <c r="BGJ101" s="61"/>
      <c r="BGK101" s="61"/>
      <c r="BGL101" s="61"/>
      <c r="BGM101" s="61"/>
      <c r="BGN101" s="61"/>
      <c r="BGO101" s="61"/>
      <c r="BGP101" s="61"/>
      <c r="BGQ101" s="61"/>
      <c r="BGR101" s="61"/>
      <c r="BGS101" s="61"/>
      <c r="BGT101" s="61"/>
      <c r="BGU101" s="61"/>
      <c r="BGV101" s="61"/>
      <c r="BGW101" s="61"/>
      <c r="BGX101" s="61"/>
      <c r="BGY101" s="61"/>
      <c r="BGZ101" s="61"/>
      <c r="BHA101" s="61"/>
      <c r="BHB101" s="61"/>
      <c r="BHC101" s="61"/>
      <c r="BHD101" s="61"/>
      <c r="BHE101" s="61"/>
      <c r="BHF101" s="61"/>
      <c r="BHG101" s="61"/>
      <c r="BHH101" s="61"/>
      <c r="BHI101" s="61"/>
      <c r="BHJ101" s="61"/>
      <c r="BHK101" s="61"/>
      <c r="BHL101" s="61"/>
      <c r="BHM101" s="61"/>
      <c r="BHN101" s="61"/>
      <c r="BHO101" s="61"/>
      <c r="BHP101" s="61"/>
      <c r="BHQ101" s="61"/>
      <c r="BHR101" s="61"/>
      <c r="BHS101" s="61"/>
      <c r="BHT101" s="61"/>
      <c r="BHU101" s="61"/>
      <c r="BHV101" s="61"/>
      <c r="BHW101" s="61"/>
      <c r="BHX101" s="61"/>
      <c r="BHY101" s="61"/>
      <c r="BHZ101" s="61"/>
      <c r="BIA101" s="61"/>
      <c r="BIB101" s="61"/>
      <c r="BIC101" s="61"/>
      <c r="BID101" s="61"/>
      <c r="BIE101" s="61"/>
      <c r="BIF101" s="61"/>
      <c r="BIG101" s="61"/>
      <c r="BIH101" s="61"/>
      <c r="BII101" s="61"/>
      <c r="BIJ101" s="61"/>
      <c r="BIK101" s="61"/>
      <c r="BIL101" s="61"/>
      <c r="BIM101" s="61"/>
      <c r="BIN101" s="61"/>
      <c r="BIO101" s="61"/>
      <c r="BIP101" s="61"/>
      <c r="BIQ101" s="61"/>
      <c r="BIR101" s="61"/>
      <c r="BIS101" s="61"/>
      <c r="BIT101" s="61"/>
      <c r="BIU101" s="61"/>
      <c r="BIV101" s="61"/>
      <c r="BIW101" s="61"/>
      <c r="BIX101" s="61"/>
      <c r="BIY101" s="61"/>
      <c r="BIZ101" s="61"/>
      <c r="BJA101" s="61"/>
      <c r="BJB101" s="61"/>
      <c r="BJC101" s="61"/>
      <c r="BJD101" s="61"/>
      <c r="BJE101" s="61"/>
      <c r="BJF101" s="61"/>
      <c r="BJG101" s="61"/>
      <c r="BJH101" s="61"/>
      <c r="BJI101" s="61"/>
      <c r="BJJ101" s="61"/>
      <c r="BJK101" s="61"/>
      <c r="BJL101" s="61"/>
      <c r="BJM101" s="61"/>
      <c r="BJN101" s="61"/>
      <c r="BJO101" s="61"/>
      <c r="BJP101" s="61"/>
      <c r="BJQ101" s="61"/>
      <c r="BJR101" s="61"/>
      <c r="BJS101" s="61"/>
      <c r="BJT101" s="61"/>
      <c r="BJU101" s="61"/>
      <c r="BJV101" s="61"/>
      <c r="BJW101" s="61"/>
      <c r="BJX101" s="61"/>
      <c r="BJY101" s="61"/>
      <c r="BJZ101" s="61"/>
      <c r="BKA101" s="61"/>
      <c r="BKB101" s="61"/>
      <c r="BKC101" s="61"/>
      <c r="BKD101" s="61"/>
      <c r="BKE101" s="61"/>
      <c r="BKF101" s="61"/>
      <c r="BKG101" s="61"/>
      <c r="BKH101" s="61"/>
      <c r="BKI101" s="61"/>
      <c r="BKJ101" s="61"/>
      <c r="BKK101" s="61"/>
      <c r="BKL101" s="61"/>
      <c r="BKM101" s="61"/>
      <c r="BKN101" s="61"/>
      <c r="BKO101" s="61"/>
      <c r="BKP101" s="61"/>
      <c r="BKQ101" s="61"/>
      <c r="BKR101" s="61"/>
      <c r="BKS101" s="61"/>
      <c r="BKT101" s="61"/>
      <c r="BKU101" s="61"/>
      <c r="BKV101" s="61"/>
      <c r="BKW101" s="61"/>
      <c r="BKX101" s="61"/>
      <c r="BKY101" s="61"/>
      <c r="BKZ101" s="61"/>
      <c r="BLA101" s="61"/>
      <c r="BLB101" s="61"/>
      <c r="BLC101" s="61"/>
      <c r="BLD101" s="61"/>
      <c r="BLE101" s="61"/>
      <c r="BLF101" s="61"/>
      <c r="BLG101" s="61"/>
      <c r="BLH101" s="61"/>
      <c r="BLI101" s="61"/>
      <c r="BLJ101" s="61"/>
      <c r="BLK101" s="61"/>
      <c r="BLL101" s="61"/>
      <c r="BLM101" s="61"/>
      <c r="BLN101" s="61"/>
      <c r="BLO101" s="61"/>
      <c r="BLP101" s="61"/>
      <c r="BLQ101" s="61"/>
      <c r="BLR101" s="61"/>
      <c r="BLS101" s="61"/>
      <c r="BLT101" s="61"/>
      <c r="BLU101" s="61"/>
      <c r="BLV101" s="61"/>
      <c r="BLW101" s="61"/>
      <c r="BLX101" s="61"/>
      <c r="BLY101" s="61"/>
      <c r="BLZ101" s="61"/>
      <c r="BMA101" s="61"/>
      <c r="BMB101" s="61"/>
      <c r="BMC101" s="61"/>
      <c r="BMD101" s="61"/>
      <c r="BME101" s="61"/>
      <c r="BMF101" s="61"/>
      <c r="BMG101" s="61"/>
      <c r="BMH101" s="61"/>
      <c r="BMI101" s="61"/>
      <c r="BMJ101" s="61"/>
      <c r="BMK101" s="61"/>
      <c r="BML101" s="61"/>
      <c r="BMM101" s="61"/>
      <c r="BMN101" s="61"/>
      <c r="BMO101" s="61"/>
      <c r="BMP101" s="61"/>
      <c r="BMQ101" s="61"/>
      <c r="BMR101" s="61"/>
      <c r="BMS101" s="61"/>
      <c r="BMT101" s="61"/>
      <c r="BMU101" s="61"/>
      <c r="BMV101" s="61"/>
      <c r="BMW101" s="61"/>
      <c r="BMX101" s="61"/>
      <c r="BMY101" s="61"/>
      <c r="BMZ101" s="61"/>
      <c r="BNA101" s="61"/>
      <c r="BNB101" s="61"/>
      <c r="BNC101" s="61"/>
      <c r="BND101" s="61"/>
      <c r="BNE101" s="61"/>
      <c r="BNF101" s="61"/>
      <c r="BNG101" s="61"/>
      <c r="BNH101" s="61"/>
      <c r="BNI101" s="61"/>
      <c r="BNJ101" s="61"/>
      <c r="BNK101" s="61"/>
      <c r="BNL101" s="61"/>
      <c r="BNM101" s="61"/>
      <c r="BNN101" s="61"/>
      <c r="BNO101" s="61"/>
      <c r="BNP101" s="61"/>
      <c r="BNQ101" s="61"/>
      <c r="BNR101" s="61"/>
      <c r="BNS101" s="61"/>
      <c r="BNT101" s="61"/>
      <c r="BNU101" s="61"/>
      <c r="BNV101" s="61"/>
      <c r="BNW101" s="61"/>
      <c r="BNX101" s="61"/>
      <c r="BNY101" s="61"/>
      <c r="BNZ101" s="61"/>
      <c r="BOA101" s="61"/>
      <c r="BOB101" s="61"/>
      <c r="BOC101" s="61"/>
      <c r="BOD101" s="61"/>
      <c r="BOE101" s="61"/>
      <c r="BOF101" s="61"/>
      <c r="BOG101" s="61"/>
      <c r="BOH101" s="61"/>
      <c r="BOI101" s="61"/>
      <c r="BOJ101" s="61"/>
      <c r="BOK101" s="61"/>
      <c r="BOL101" s="61"/>
      <c r="BOM101" s="61"/>
      <c r="BON101" s="61"/>
      <c r="BOO101" s="61"/>
      <c r="BOP101" s="61"/>
      <c r="BOQ101" s="61"/>
      <c r="BOR101" s="61"/>
      <c r="BOS101" s="61"/>
      <c r="BOT101" s="61"/>
      <c r="BOU101" s="61"/>
      <c r="BOV101" s="61"/>
      <c r="BOW101" s="61"/>
      <c r="BOX101" s="61"/>
      <c r="BOY101" s="61"/>
      <c r="BOZ101" s="61"/>
      <c r="BPA101" s="61"/>
      <c r="BPB101" s="61"/>
      <c r="BPC101" s="61"/>
      <c r="BPD101" s="61"/>
      <c r="BPE101" s="61"/>
      <c r="BPF101" s="61"/>
      <c r="BPG101" s="61"/>
      <c r="BPH101" s="61"/>
      <c r="BPI101" s="61"/>
      <c r="BPJ101" s="61"/>
      <c r="BPK101" s="61"/>
      <c r="BPL101" s="61"/>
      <c r="BPM101" s="61"/>
      <c r="BPN101" s="61"/>
      <c r="BPO101" s="61"/>
      <c r="BPP101" s="61"/>
      <c r="BPQ101" s="61"/>
      <c r="BPR101" s="61"/>
      <c r="BPS101" s="61"/>
      <c r="BPT101" s="61"/>
      <c r="BPU101" s="61"/>
      <c r="BPV101" s="61"/>
      <c r="BPW101" s="61"/>
      <c r="BPX101" s="61"/>
      <c r="BPY101" s="61"/>
      <c r="BPZ101" s="61"/>
      <c r="BQA101" s="61"/>
      <c r="BQB101" s="61"/>
      <c r="BQC101" s="61"/>
      <c r="BQD101" s="61"/>
      <c r="BQE101" s="61"/>
      <c r="BQF101" s="61"/>
      <c r="BQG101" s="61"/>
      <c r="BQH101" s="61"/>
      <c r="BQI101" s="61"/>
      <c r="BQJ101" s="61"/>
      <c r="BQK101" s="61"/>
      <c r="BQL101" s="61"/>
      <c r="BQM101" s="61"/>
      <c r="BQN101" s="61"/>
      <c r="BQO101" s="61"/>
      <c r="BQP101" s="61"/>
      <c r="BQQ101" s="61"/>
      <c r="BQR101" s="61"/>
      <c r="BQS101" s="61"/>
      <c r="BQT101" s="61"/>
      <c r="BQU101" s="61"/>
      <c r="BQV101" s="61"/>
      <c r="BQW101" s="61"/>
      <c r="BQX101" s="61"/>
      <c r="BQY101" s="61"/>
      <c r="BQZ101" s="61"/>
      <c r="BRA101" s="61"/>
      <c r="BRB101" s="61"/>
      <c r="BRC101" s="61"/>
      <c r="BRD101" s="61"/>
      <c r="BRE101" s="61"/>
      <c r="BRF101" s="61"/>
      <c r="BRG101" s="61"/>
      <c r="BRH101" s="61"/>
      <c r="BRI101" s="61"/>
      <c r="BRJ101" s="61"/>
      <c r="BRK101" s="61"/>
      <c r="BRL101" s="61"/>
      <c r="BRM101" s="61"/>
      <c r="BRN101" s="61"/>
      <c r="BRO101" s="61"/>
      <c r="BRP101" s="61"/>
      <c r="BRQ101" s="61"/>
      <c r="BRR101" s="61"/>
      <c r="BRS101" s="61"/>
      <c r="BRT101" s="61"/>
      <c r="BRU101" s="61"/>
      <c r="BRV101" s="61"/>
      <c r="BRW101" s="61"/>
      <c r="BRX101" s="61"/>
      <c r="BRY101" s="61"/>
      <c r="BRZ101" s="61"/>
      <c r="BSA101" s="61"/>
      <c r="BSB101" s="61"/>
      <c r="BSC101" s="61"/>
      <c r="BSD101" s="61"/>
      <c r="BSE101" s="61"/>
      <c r="BSF101" s="61"/>
      <c r="BSG101" s="61"/>
      <c r="BSH101" s="61"/>
      <c r="BSI101" s="61"/>
      <c r="BSJ101" s="61"/>
      <c r="BSK101" s="61"/>
      <c r="BSL101" s="61"/>
      <c r="BSM101" s="61"/>
      <c r="BSN101" s="61"/>
      <c r="BSO101" s="61"/>
      <c r="BSP101" s="61"/>
      <c r="BSQ101" s="61"/>
      <c r="BSR101" s="61"/>
      <c r="BSS101" s="61"/>
      <c r="BST101" s="61"/>
      <c r="BSU101" s="61"/>
      <c r="BSV101" s="61"/>
      <c r="BSW101" s="61"/>
      <c r="BSX101" s="61"/>
      <c r="BSY101" s="61"/>
      <c r="BSZ101" s="61"/>
      <c r="BTA101" s="61"/>
      <c r="BTB101" s="61"/>
      <c r="BTC101" s="61"/>
      <c r="BTD101" s="61"/>
      <c r="BTE101" s="61"/>
      <c r="BTF101" s="61"/>
      <c r="BTG101" s="61"/>
      <c r="BTH101" s="61"/>
      <c r="BTI101" s="61"/>
      <c r="BTJ101" s="61"/>
      <c r="BTK101" s="61"/>
      <c r="BTL101" s="61"/>
      <c r="BTM101" s="61"/>
      <c r="BTN101" s="61"/>
      <c r="BTO101" s="61"/>
      <c r="BTP101" s="61"/>
      <c r="BTQ101" s="61"/>
      <c r="BTR101" s="61"/>
      <c r="BTS101" s="61"/>
      <c r="BTT101" s="61"/>
      <c r="BTU101" s="61"/>
      <c r="BTV101" s="61"/>
      <c r="BTW101" s="61"/>
      <c r="BTX101" s="61"/>
      <c r="BTY101" s="61"/>
      <c r="BTZ101" s="61"/>
      <c r="BUA101" s="61"/>
      <c r="BUB101" s="61"/>
      <c r="BUC101" s="61"/>
      <c r="BUD101" s="61"/>
      <c r="BUE101" s="61"/>
      <c r="BUF101" s="61"/>
      <c r="BUG101" s="61"/>
      <c r="BUH101" s="61"/>
      <c r="BUI101" s="61"/>
      <c r="BUJ101" s="61"/>
      <c r="BUK101" s="61"/>
      <c r="BUL101" s="61"/>
      <c r="BUM101" s="61"/>
      <c r="BUN101" s="61"/>
      <c r="BUO101" s="61"/>
      <c r="BUP101" s="61"/>
      <c r="BUQ101" s="61"/>
      <c r="BUR101" s="61"/>
      <c r="BUS101" s="61"/>
      <c r="BUT101" s="61"/>
      <c r="BUU101" s="61"/>
      <c r="BUV101" s="61"/>
      <c r="BUW101" s="61"/>
      <c r="BUX101" s="61"/>
      <c r="BUY101" s="61"/>
      <c r="BUZ101" s="61"/>
      <c r="BVA101" s="61"/>
      <c r="BVB101" s="61"/>
      <c r="BVC101" s="61"/>
      <c r="BVD101" s="61"/>
      <c r="BVE101" s="61"/>
      <c r="BVF101" s="61"/>
      <c r="BVG101" s="61"/>
      <c r="BVH101" s="61"/>
      <c r="BVI101" s="61"/>
      <c r="BVJ101" s="61"/>
      <c r="BVK101" s="61"/>
      <c r="BVL101" s="61"/>
      <c r="BVM101" s="61"/>
      <c r="BVN101" s="61"/>
      <c r="BVO101" s="61"/>
      <c r="BVP101" s="61"/>
      <c r="BVQ101" s="61"/>
      <c r="BVR101" s="61"/>
      <c r="BVS101" s="61"/>
      <c r="BVT101" s="61"/>
      <c r="BVU101" s="61"/>
      <c r="BVV101" s="61"/>
      <c r="BVW101" s="61"/>
      <c r="BVX101" s="61"/>
      <c r="BVY101" s="61"/>
      <c r="BVZ101" s="61"/>
      <c r="BWA101" s="61"/>
      <c r="BWB101" s="61"/>
      <c r="BWC101" s="61"/>
      <c r="BWD101" s="61"/>
      <c r="BWE101" s="61"/>
      <c r="BWF101" s="61"/>
      <c r="BWG101" s="61"/>
      <c r="BWH101" s="61"/>
      <c r="BWI101" s="61"/>
      <c r="BWJ101" s="61"/>
      <c r="BWK101" s="61"/>
      <c r="BWL101" s="61"/>
      <c r="BWM101" s="61"/>
      <c r="BWN101" s="61"/>
      <c r="BWO101" s="61"/>
      <c r="BWP101" s="61"/>
      <c r="BWQ101" s="61"/>
      <c r="BWR101" s="61"/>
      <c r="BWS101" s="61"/>
      <c r="BWT101" s="61"/>
      <c r="BWU101" s="61"/>
      <c r="BWV101" s="61"/>
      <c r="BWW101" s="61"/>
      <c r="BWX101" s="61"/>
      <c r="BWY101" s="61"/>
      <c r="BWZ101" s="61"/>
      <c r="BXA101" s="61"/>
      <c r="BXB101" s="61"/>
      <c r="BXC101" s="61"/>
      <c r="BXD101" s="61"/>
      <c r="BXE101" s="61"/>
      <c r="BXF101" s="61"/>
      <c r="BXG101" s="61"/>
      <c r="BXH101" s="61"/>
      <c r="BXI101" s="61"/>
      <c r="BXJ101" s="61"/>
      <c r="BXK101" s="61"/>
      <c r="BXL101" s="61"/>
      <c r="BXM101" s="61"/>
      <c r="BXN101" s="61"/>
      <c r="BXO101" s="61"/>
      <c r="BXP101" s="61"/>
      <c r="BXQ101" s="61"/>
      <c r="BXR101" s="61"/>
      <c r="BXS101" s="61"/>
      <c r="BXT101" s="61"/>
      <c r="BXU101" s="61"/>
      <c r="BXV101" s="61"/>
      <c r="BXW101" s="61"/>
      <c r="BXX101" s="61"/>
      <c r="BXY101" s="61"/>
      <c r="BXZ101" s="61"/>
      <c r="BYA101" s="61"/>
      <c r="BYB101" s="61"/>
      <c r="BYC101" s="61"/>
      <c r="BYD101" s="61"/>
      <c r="BYE101" s="61"/>
      <c r="BYF101" s="61"/>
      <c r="BYG101" s="61"/>
      <c r="BYH101" s="61"/>
      <c r="BYI101" s="61"/>
      <c r="BYJ101" s="61"/>
      <c r="BYK101" s="61"/>
      <c r="BYL101" s="61"/>
      <c r="BYM101" s="61"/>
      <c r="BYN101" s="61"/>
      <c r="BYO101" s="61"/>
      <c r="BYP101" s="61"/>
      <c r="BYQ101" s="61"/>
      <c r="BYR101" s="61"/>
      <c r="BYS101" s="61"/>
      <c r="BYT101" s="61"/>
      <c r="BYU101" s="61"/>
      <c r="BYV101" s="61"/>
      <c r="BYW101" s="61"/>
      <c r="BYX101" s="61"/>
      <c r="BYY101" s="61"/>
      <c r="BYZ101" s="61"/>
      <c r="BZA101" s="61"/>
      <c r="BZB101" s="61"/>
      <c r="BZC101" s="61"/>
      <c r="BZD101" s="61"/>
      <c r="BZE101" s="61"/>
      <c r="BZF101" s="61"/>
      <c r="BZG101" s="61"/>
      <c r="BZH101" s="61"/>
      <c r="BZI101" s="61"/>
      <c r="BZJ101" s="61"/>
      <c r="BZK101" s="61"/>
      <c r="BZL101" s="61"/>
      <c r="BZM101" s="61"/>
      <c r="BZN101" s="61"/>
      <c r="BZO101" s="61"/>
      <c r="BZP101" s="61"/>
      <c r="BZQ101" s="61"/>
      <c r="BZR101" s="61"/>
      <c r="BZS101" s="61"/>
      <c r="BZT101" s="61"/>
      <c r="BZU101" s="61"/>
      <c r="BZV101" s="61"/>
      <c r="BZW101" s="61"/>
      <c r="BZX101" s="61"/>
      <c r="BZY101" s="61"/>
      <c r="BZZ101" s="61"/>
      <c r="CAA101" s="61"/>
      <c r="CAB101" s="61"/>
      <c r="CAC101" s="61"/>
      <c r="CAD101" s="61"/>
      <c r="CAE101" s="61"/>
      <c r="CAF101" s="61"/>
      <c r="CAG101" s="61"/>
      <c r="CAH101" s="61"/>
      <c r="CAI101" s="61"/>
      <c r="CAJ101" s="61"/>
      <c r="CAK101" s="61"/>
      <c r="CAL101" s="61"/>
      <c r="CAM101" s="61"/>
      <c r="CAN101" s="61"/>
      <c r="CAO101" s="61"/>
      <c r="CAP101" s="61"/>
      <c r="CAQ101" s="61"/>
      <c r="CAR101" s="61"/>
      <c r="CAS101" s="61"/>
      <c r="CAT101" s="61"/>
      <c r="CAU101" s="61"/>
      <c r="CAV101" s="61"/>
      <c r="CAW101" s="61"/>
      <c r="CAX101" s="61"/>
      <c r="CAY101" s="61"/>
      <c r="CAZ101" s="61"/>
      <c r="CBA101" s="61"/>
      <c r="CBB101" s="61"/>
      <c r="CBC101" s="61"/>
      <c r="CBD101" s="61"/>
      <c r="CBE101" s="61"/>
      <c r="CBF101" s="61"/>
      <c r="CBG101" s="61"/>
      <c r="CBH101" s="61"/>
      <c r="CBI101" s="61"/>
      <c r="CBJ101" s="61"/>
      <c r="CBK101" s="61"/>
      <c r="CBL101" s="61"/>
      <c r="CBM101" s="61"/>
      <c r="CBN101" s="61"/>
      <c r="CBO101" s="61"/>
    </row>
    <row r="102" spans="1:2095" s="32" customFormat="1" ht="94.5" customHeight="1">
      <c r="A102" s="85"/>
      <c r="B102" s="86"/>
      <c r="C102" s="85"/>
      <c r="D102" s="85"/>
      <c r="E102" s="86"/>
      <c r="F102" s="51" t="s">
        <v>76</v>
      </c>
      <c r="G102" s="5">
        <f t="shared" ref="G102:G106" si="44">K102+H102+I102+J102+N102+L102+M102</f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77"/>
      <c r="P102" s="77"/>
      <c r="Q102" s="77"/>
      <c r="R102" s="77"/>
      <c r="S102" s="77"/>
      <c r="T102" s="77"/>
      <c r="U102" s="77"/>
      <c r="V102" s="77"/>
      <c r="W102" s="77"/>
      <c r="X102" s="75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  <c r="LP102" s="61"/>
      <c r="LQ102" s="61"/>
      <c r="LR102" s="61"/>
      <c r="LS102" s="61"/>
      <c r="LT102" s="61"/>
      <c r="LU102" s="61"/>
      <c r="LV102" s="61"/>
      <c r="LW102" s="61"/>
      <c r="LX102" s="61"/>
      <c r="LY102" s="61"/>
      <c r="LZ102" s="61"/>
      <c r="MA102" s="61"/>
      <c r="MB102" s="61"/>
      <c r="MC102" s="61"/>
      <c r="MD102" s="61"/>
      <c r="ME102" s="61"/>
      <c r="MF102" s="61"/>
      <c r="MG102" s="61"/>
      <c r="MH102" s="61"/>
      <c r="MI102" s="61"/>
      <c r="MJ102" s="61"/>
      <c r="MK102" s="61"/>
      <c r="ML102" s="61"/>
      <c r="MM102" s="61"/>
      <c r="MN102" s="61"/>
      <c r="MO102" s="61"/>
      <c r="MP102" s="61"/>
      <c r="MQ102" s="61"/>
      <c r="MR102" s="61"/>
      <c r="MS102" s="61"/>
      <c r="MT102" s="61"/>
      <c r="MU102" s="61"/>
      <c r="MV102" s="61"/>
      <c r="MW102" s="61"/>
      <c r="MX102" s="61"/>
      <c r="MY102" s="61"/>
      <c r="MZ102" s="61"/>
      <c r="NA102" s="61"/>
      <c r="NB102" s="61"/>
      <c r="NC102" s="61"/>
      <c r="ND102" s="61"/>
      <c r="NE102" s="61"/>
      <c r="NF102" s="61"/>
      <c r="NG102" s="61"/>
      <c r="NH102" s="61"/>
      <c r="NI102" s="61"/>
      <c r="NJ102" s="61"/>
      <c r="NK102" s="61"/>
      <c r="NL102" s="61"/>
      <c r="NM102" s="61"/>
      <c r="NN102" s="61"/>
      <c r="NO102" s="61"/>
      <c r="NP102" s="61"/>
      <c r="NQ102" s="61"/>
      <c r="NR102" s="61"/>
      <c r="NS102" s="61"/>
      <c r="NT102" s="61"/>
      <c r="NU102" s="61"/>
      <c r="NV102" s="61"/>
      <c r="NW102" s="61"/>
      <c r="NX102" s="61"/>
      <c r="NY102" s="61"/>
      <c r="NZ102" s="61"/>
      <c r="OA102" s="61"/>
      <c r="OB102" s="61"/>
      <c r="OC102" s="61"/>
      <c r="OD102" s="61"/>
      <c r="OE102" s="61"/>
      <c r="OF102" s="61"/>
      <c r="OG102" s="61"/>
      <c r="OH102" s="61"/>
      <c r="OI102" s="61"/>
      <c r="OJ102" s="61"/>
      <c r="OK102" s="61"/>
      <c r="OL102" s="61"/>
      <c r="OM102" s="61"/>
      <c r="ON102" s="61"/>
      <c r="OO102" s="61"/>
      <c r="OP102" s="61"/>
      <c r="OQ102" s="61"/>
      <c r="OR102" s="61"/>
      <c r="OS102" s="61"/>
      <c r="OT102" s="61"/>
      <c r="OU102" s="61"/>
      <c r="OV102" s="61"/>
      <c r="OW102" s="61"/>
      <c r="OX102" s="61"/>
      <c r="OY102" s="61"/>
      <c r="OZ102" s="61"/>
      <c r="PA102" s="61"/>
      <c r="PB102" s="61"/>
      <c r="PC102" s="61"/>
      <c r="PD102" s="61"/>
      <c r="PE102" s="61"/>
      <c r="PF102" s="61"/>
      <c r="PG102" s="61"/>
      <c r="PH102" s="61"/>
      <c r="PI102" s="61"/>
      <c r="PJ102" s="61"/>
      <c r="PK102" s="61"/>
      <c r="PL102" s="61"/>
      <c r="PM102" s="61"/>
      <c r="PN102" s="61"/>
      <c r="PO102" s="61"/>
      <c r="PP102" s="61"/>
      <c r="PQ102" s="61"/>
      <c r="PR102" s="61"/>
      <c r="PS102" s="61"/>
      <c r="PT102" s="61"/>
      <c r="PU102" s="61"/>
      <c r="PV102" s="61"/>
      <c r="PW102" s="61"/>
      <c r="PX102" s="61"/>
      <c r="PY102" s="61"/>
      <c r="PZ102" s="61"/>
      <c r="QA102" s="61"/>
      <c r="QB102" s="61"/>
      <c r="QC102" s="61"/>
      <c r="QD102" s="61"/>
      <c r="QE102" s="61"/>
      <c r="QF102" s="61"/>
      <c r="QG102" s="61"/>
      <c r="QH102" s="61"/>
      <c r="QI102" s="61"/>
      <c r="QJ102" s="61"/>
      <c r="QK102" s="61"/>
      <c r="QL102" s="61"/>
      <c r="QM102" s="61"/>
      <c r="QN102" s="61"/>
      <c r="QO102" s="61"/>
      <c r="QP102" s="61"/>
      <c r="QQ102" s="61"/>
      <c r="QR102" s="61"/>
      <c r="QS102" s="61"/>
      <c r="QT102" s="61"/>
      <c r="QU102" s="61"/>
      <c r="QV102" s="61"/>
      <c r="QW102" s="61"/>
      <c r="QX102" s="61"/>
      <c r="QY102" s="61"/>
      <c r="QZ102" s="61"/>
      <c r="RA102" s="61"/>
      <c r="RB102" s="61"/>
      <c r="RC102" s="61"/>
      <c r="RD102" s="61"/>
      <c r="RE102" s="61"/>
      <c r="RF102" s="61"/>
      <c r="RG102" s="61"/>
      <c r="RH102" s="61"/>
      <c r="RI102" s="61"/>
      <c r="RJ102" s="61"/>
      <c r="RK102" s="61"/>
      <c r="RL102" s="61"/>
      <c r="RM102" s="61"/>
      <c r="RN102" s="61"/>
      <c r="RO102" s="61"/>
      <c r="RP102" s="61"/>
      <c r="RQ102" s="61"/>
      <c r="RR102" s="61"/>
      <c r="RS102" s="61"/>
      <c r="RT102" s="61"/>
      <c r="RU102" s="61"/>
      <c r="RV102" s="61"/>
      <c r="RW102" s="61"/>
      <c r="RX102" s="61"/>
      <c r="RY102" s="61"/>
      <c r="RZ102" s="61"/>
      <c r="SA102" s="61"/>
      <c r="SB102" s="61"/>
      <c r="SC102" s="61"/>
      <c r="SD102" s="61"/>
      <c r="SE102" s="61"/>
      <c r="SF102" s="61"/>
      <c r="SG102" s="61"/>
      <c r="SH102" s="61"/>
      <c r="SI102" s="61"/>
      <c r="SJ102" s="61"/>
      <c r="SK102" s="61"/>
      <c r="SL102" s="61"/>
      <c r="SM102" s="61"/>
      <c r="SN102" s="61"/>
      <c r="SO102" s="61"/>
      <c r="SP102" s="61"/>
      <c r="SQ102" s="61"/>
      <c r="SR102" s="61"/>
      <c r="SS102" s="61"/>
      <c r="ST102" s="61"/>
      <c r="SU102" s="61"/>
      <c r="SV102" s="61"/>
      <c r="SW102" s="61"/>
      <c r="SX102" s="61"/>
      <c r="SY102" s="61"/>
      <c r="SZ102" s="61"/>
      <c r="TA102" s="61"/>
      <c r="TB102" s="61"/>
      <c r="TC102" s="61"/>
      <c r="TD102" s="61"/>
      <c r="TE102" s="61"/>
      <c r="TF102" s="61"/>
      <c r="TG102" s="61"/>
      <c r="TH102" s="61"/>
      <c r="TI102" s="61"/>
      <c r="TJ102" s="61"/>
      <c r="TK102" s="61"/>
      <c r="TL102" s="61"/>
      <c r="TM102" s="61"/>
      <c r="TN102" s="61"/>
      <c r="TO102" s="61"/>
      <c r="TP102" s="61"/>
      <c r="TQ102" s="61"/>
      <c r="TR102" s="61"/>
      <c r="TS102" s="61"/>
      <c r="TT102" s="61"/>
      <c r="TU102" s="61"/>
      <c r="TV102" s="61"/>
      <c r="TW102" s="61"/>
      <c r="TX102" s="61"/>
      <c r="TY102" s="61"/>
      <c r="TZ102" s="61"/>
      <c r="UA102" s="61"/>
      <c r="UB102" s="61"/>
      <c r="UC102" s="61"/>
      <c r="UD102" s="61"/>
      <c r="UE102" s="61"/>
      <c r="UF102" s="61"/>
      <c r="UG102" s="61"/>
      <c r="UH102" s="61"/>
      <c r="UI102" s="61"/>
      <c r="UJ102" s="61"/>
      <c r="UK102" s="61"/>
      <c r="UL102" s="61"/>
      <c r="UM102" s="61"/>
      <c r="UN102" s="61"/>
      <c r="UO102" s="61"/>
      <c r="UP102" s="61"/>
      <c r="UQ102" s="61"/>
      <c r="UR102" s="61"/>
      <c r="US102" s="61"/>
      <c r="UT102" s="61"/>
      <c r="UU102" s="61"/>
      <c r="UV102" s="61"/>
      <c r="UW102" s="61"/>
      <c r="UX102" s="61"/>
      <c r="UY102" s="61"/>
      <c r="UZ102" s="61"/>
      <c r="VA102" s="61"/>
      <c r="VB102" s="61"/>
      <c r="VC102" s="61"/>
      <c r="VD102" s="61"/>
      <c r="VE102" s="61"/>
      <c r="VF102" s="61"/>
      <c r="VG102" s="61"/>
      <c r="VH102" s="61"/>
      <c r="VI102" s="61"/>
      <c r="VJ102" s="61"/>
      <c r="VK102" s="61"/>
      <c r="VL102" s="61"/>
      <c r="VM102" s="61"/>
      <c r="VN102" s="61"/>
      <c r="VO102" s="61"/>
      <c r="VP102" s="61"/>
      <c r="VQ102" s="61"/>
      <c r="VR102" s="61"/>
      <c r="VS102" s="61"/>
      <c r="VT102" s="61"/>
      <c r="VU102" s="61"/>
      <c r="VV102" s="61"/>
      <c r="VW102" s="61"/>
      <c r="VX102" s="61"/>
      <c r="VY102" s="61"/>
      <c r="VZ102" s="61"/>
      <c r="WA102" s="61"/>
      <c r="WB102" s="61"/>
      <c r="WC102" s="61"/>
      <c r="WD102" s="61"/>
      <c r="WE102" s="61"/>
      <c r="WF102" s="61"/>
      <c r="WG102" s="61"/>
      <c r="WH102" s="61"/>
      <c r="WI102" s="61"/>
      <c r="WJ102" s="61"/>
      <c r="WK102" s="61"/>
      <c r="WL102" s="61"/>
      <c r="WM102" s="61"/>
      <c r="WN102" s="61"/>
      <c r="WO102" s="61"/>
      <c r="WP102" s="61"/>
      <c r="WQ102" s="61"/>
      <c r="WR102" s="61"/>
      <c r="WS102" s="61"/>
      <c r="WT102" s="61"/>
      <c r="WU102" s="61"/>
      <c r="WV102" s="61"/>
      <c r="WW102" s="61"/>
      <c r="WX102" s="61"/>
      <c r="WY102" s="61"/>
      <c r="WZ102" s="61"/>
      <c r="XA102" s="61"/>
      <c r="XB102" s="61"/>
      <c r="XC102" s="61"/>
      <c r="XD102" s="61"/>
      <c r="XE102" s="61"/>
      <c r="XF102" s="61"/>
      <c r="XG102" s="61"/>
      <c r="XH102" s="61"/>
      <c r="XI102" s="61"/>
      <c r="XJ102" s="61"/>
      <c r="XK102" s="61"/>
      <c r="XL102" s="61"/>
      <c r="XM102" s="61"/>
      <c r="XN102" s="61"/>
      <c r="XO102" s="61"/>
      <c r="XP102" s="61"/>
      <c r="XQ102" s="61"/>
      <c r="XR102" s="61"/>
      <c r="XS102" s="61"/>
      <c r="XT102" s="61"/>
      <c r="XU102" s="61"/>
      <c r="XV102" s="61"/>
      <c r="XW102" s="61"/>
      <c r="XX102" s="61"/>
      <c r="XY102" s="61"/>
      <c r="XZ102" s="61"/>
      <c r="YA102" s="61"/>
      <c r="YB102" s="61"/>
      <c r="YC102" s="61"/>
      <c r="YD102" s="61"/>
      <c r="YE102" s="61"/>
      <c r="YF102" s="61"/>
      <c r="YG102" s="61"/>
      <c r="YH102" s="61"/>
      <c r="YI102" s="61"/>
      <c r="YJ102" s="61"/>
      <c r="YK102" s="61"/>
      <c r="YL102" s="61"/>
      <c r="YM102" s="61"/>
      <c r="YN102" s="61"/>
      <c r="YO102" s="61"/>
      <c r="YP102" s="61"/>
      <c r="YQ102" s="61"/>
      <c r="YR102" s="61"/>
      <c r="YS102" s="61"/>
      <c r="YT102" s="61"/>
      <c r="YU102" s="61"/>
      <c r="YV102" s="61"/>
      <c r="YW102" s="61"/>
      <c r="YX102" s="61"/>
      <c r="YY102" s="61"/>
      <c r="YZ102" s="61"/>
      <c r="ZA102" s="61"/>
      <c r="ZB102" s="61"/>
      <c r="ZC102" s="61"/>
      <c r="ZD102" s="61"/>
      <c r="ZE102" s="61"/>
      <c r="ZF102" s="61"/>
      <c r="ZG102" s="61"/>
      <c r="ZH102" s="61"/>
      <c r="ZI102" s="61"/>
      <c r="ZJ102" s="61"/>
      <c r="ZK102" s="61"/>
      <c r="ZL102" s="61"/>
      <c r="ZM102" s="61"/>
      <c r="ZN102" s="61"/>
      <c r="ZO102" s="61"/>
      <c r="ZP102" s="61"/>
      <c r="ZQ102" s="61"/>
      <c r="ZR102" s="61"/>
      <c r="ZS102" s="61"/>
      <c r="ZT102" s="61"/>
      <c r="ZU102" s="61"/>
      <c r="ZV102" s="61"/>
      <c r="ZW102" s="61"/>
      <c r="ZX102" s="61"/>
      <c r="ZY102" s="61"/>
      <c r="ZZ102" s="61"/>
      <c r="AAA102" s="61"/>
      <c r="AAB102" s="61"/>
      <c r="AAC102" s="61"/>
      <c r="AAD102" s="61"/>
      <c r="AAE102" s="61"/>
      <c r="AAF102" s="61"/>
      <c r="AAG102" s="61"/>
      <c r="AAH102" s="61"/>
      <c r="AAI102" s="61"/>
      <c r="AAJ102" s="61"/>
      <c r="AAK102" s="61"/>
      <c r="AAL102" s="61"/>
      <c r="AAM102" s="61"/>
      <c r="AAN102" s="61"/>
      <c r="AAO102" s="61"/>
      <c r="AAP102" s="61"/>
      <c r="AAQ102" s="61"/>
      <c r="AAR102" s="61"/>
      <c r="AAS102" s="61"/>
      <c r="AAT102" s="61"/>
      <c r="AAU102" s="61"/>
      <c r="AAV102" s="61"/>
      <c r="AAW102" s="61"/>
      <c r="AAX102" s="61"/>
      <c r="AAY102" s="61"/>
      <c r="AAZ102" s="61"/>
      <c r="ABA102" s="61"/>
      <c r="ABB102" s="61"/>
      <c r="ABC102" s="61"/>
      <c r="ABD102" s="61"/>
      <c r="ABE102" s="61"/>
      <c r="ABF102" s="61"/>
      <c r="ABG102" s="61"/>
      <c r="ABH102" s="61"/>
      <c r="ABI102" s="61"/>
      <c r="ABJ102" s="61"/>
      <c r="ABK102" s="61"/>
      <c r="ABL102" s="61"/>
      <c r="ABM102" s="61"/>
      <c r="ABN102" s="61"/>
      <c r="ABO102" s="61"/>
      <c r="ABP102" s="61"/>
      <c r="ABQ102" s="61"/>
      <c r="ABR102" s="61"/>
      <c r="ABS102" s="61"/>
      <c r="ABT102" s="61"/>
      <c r="ABU102" s="61"/>
      <c r="ABV102" s="61"/>
      <c r="ABW102" s="61"/>
      <c r="ABX102" s="61"/>
      <c r="ABY102" s="61"/>
      <c r="ABZ102" s="61"/>
      <c r="ACA102" s="61"/>
      <c r="ACB102" s="61"/>
      <c r="ACC102" s="61"/>
      <c r="ACD102" s="61"/>
      <c r="ACE102" s="61"/>
      <c r="ACF102" s="61"/>
      <c r="ACG102" s="61"/>
      <c r="ACH102" s="61"/>
      <c r="ACI102" s="61"/>
      <c r="ACJ102" s="61"/>
      <c r="ACK102" s="61"/>
      <c r="ACL102" s="61"/>
      <c r="ACM102" s="61"/>
      <c r="ACN102" s="61"/>
      <c r="ACO102" s="61"/>
      <c r="ACP102" s="61"/>
      <c r="ACQ102" s="61"/>
      <c r="ACR102" s="61"/>
      <c r="ACS102" s="61"/>
      <c r="ACT102" s="61"/>
      <c r="ACU102" s="61"/>
      <c r="ACV102" s="61"/>
      <c r="ACW102" s="61"/>
      <c r="ACX102" s="61"/>
      <c r="ACY102" s="61"/>
      <c r="ACZ102" s="61"/>
      <c r="ADA102" s="61"/>
      <c r="ADB102" s="61"/>
      <c r="ADC102" s="61"/>
      <c r="ADD102" s="61"/>
      <c r="ADE102" s="61"/>
      <c r="ADF102" s="61"/>
      <c r="ADG102" s="61"/>
      <c r="ADH102" s="61"/>
      <c r="ADI102" s="61"/>
      <c r="ADJ102" s="61"/>
      <c r="ADK102" s="61"/>
      <c r="ADL102" s="61"/>
      <c r="ADM102" s="61"/>
      <c r="ADN102" s="61"/>
      <c r="ADO102" s="61"/>
      <c r="ADP102" s="61"/>
      <c r="ADQ102" s="61"/>
      <c r="ADR102" s="61"/>
      <c r="ADS102" s="61"/>
      <c r="ADT102" s="61"/>
      <c r="ADU102" s="61"/>
      <c r="ADV102" s="61"/>
      <c r="ADW102" s="61"/>
      <c r="ADX102" s="61"/>
      <c r="ADY102" s="61"/>
      <c r="ADZ102" s="61"/>
      <c r="AEA102" s="61"/>
      <c r="AEB102" s="61"/>
      <c r="AEC102" s="61"/>
      <c r="AED102" s="61"/>
      <c r="AEE102" s="61"/>
      <c r="AEF102" s="61"/>
      <c r="AEG102" s="61"/>
      <c r="AEH102" s="61"/>
      <c r="AEI102" s="61"/>
      <c r="AEJ102" s="61"/>
      <c r="AEK102" s="61"/>
      <c r="AEL102" s="61"/>
      <c r="AEM102" s="61"/>
      <c r="AEN102" s="61"/>
      <c r="AEO102" s="61"/>
      <c r="AEP102" s="61"/>
      <c r="AEQ102" s="61"/>
      <c r="AER102" s="61"/>
      <c r="AES102" s="61"/>
      <c r="AET102" s="61"/>
      <c r="AEU102" s="61"/>
      <c r="AEV102" s="61"/>
      <c r="AEW102" s="61"/>
      <c r="AEX102" s="61"/>
      <c r="AEY102" s="61"/>
      <c r="AEZ102" s="61"/>
      <c r="AFA102" s="61"/>
      <c r="AFB102" s="61"/>
      <c r="AFC102" s="61"/>
      <c r="AFD102" s="61"/>
      <c r="AFE102" s="61"/>
      <c r="AFF102" s="61"/>
      <c r="AFG102" s="61"/>
      <c r="AFH102" s="61"/>
      <c r="AFI102" s="61"/>
      <c r="AFJ102" s="61"/>
      <c r="AFK102" s="61"/>
      <c r="AFL102" s="61"/>
      <c r="AFM102" s="61"/>
      <c r="AFN102" s="61"/>
      <c r="AFO102" s="61"/>
      <c r="AFP102" s="61"/>
      <c r="AFQ102" s="61"/>
      <c r="AFR102" s="61"/>
      <c r="AFS102" s="61"/>
      <c r="AFT102" s="61"/>
      <c r="AFU102" s="61"/>
      <c r="AFV102" s="61"/>
      <c r="AFW102" s="61"/>
      <c r="AFX102" s="61"/>
      <c r="AFY102" s="61"/>
      <c r="AFZ102" s="61"/>
      <c r="AGA102" s="61"/>
      <c r="AGB102" s="61"/>
      <c r="AGC102" s="61"/>
      <c r="AGD102" s="61"/>
      <c r="AGE102" s="61"/>
      <c r="AGF102" s="61"/>
      <c r="AGG102" s="61"/>
      <c r="AGH102" s="61"/>
      <c r="AGI102" s="61"/>
      <c r="AGJ102" s="61"/>
      <c r="AGK102" s="61"/>
      <c r="AGL102" s="61"/>
      <c r="AGM102" s="61"/>
      <c r="AGN102" s="61"/>
      <c r="AGO102" s="61"/>
      <c r="AGP102" s="61"/>
      <c r="AGQ102" s="61"/>
      <c r="AGR102" s="61"/>
      <c r="AGS102" s="61"/>
      <c r="AGT102" s="61"/>
      <c r="AGU102" s="61"/>
      <c r="AGV102" s="61"/>
      <c r="AGW102" s="61"/>
      <c r="AGX102" s="61"/>
      <c r="AGY102" s="61"/>
      <c r="AGZ102" s="61"/>
      <c r="AHA102" s="61"/>
      <c r="AHB102" s="61"/>
      <c r="AHC102" s="61"/>
      <c r="AHD102" s="61"/>
      <c r="AHE102" s="61"/>
      <c r="AHF102" s="61"/>
      <c r="AHG102" s="61"/>
      <c r="AHH102" s="61"/>
      <c r="AHI102" s="61"/>
      <c r="AHJ102" s="61"/>
      <c r="AHK102" s="61"/>
      <c r="AHL102" s="61"/>
      <c r="AHM102" s="61"/>
      <c r="AHN102" s="61"/>
      <c r="AHO102" s="61"/>
      <c r="AHP102" s="61"/>
      <c r="AHQ102" s="61"/>
      <c r="AHR102" s="61"/>
      <c r="AHS102" s="61"/>
      <c r="AHT102" s="61"/>
      <c r="AHU102" s="61"/>
      <c r="AHV102" s="61"/>
      <c r="AHW102" s="61"/>
      <c r="AHX102" s="61"/>
      <c r="AHY102" s="61"/>
      <c r="AHZ102" s="61"/>
      <c r="AIA102" s="61"/>
      <c r="AIB102" s="61"/>
      <c r="AIC102" s="61"/>
      <c r="AID102" s="61"/>
      <c r="AIE102" s="61"/>
      <c r="AIF102" s="61"/>
      <c r="AIG102" s="61"/>
      <c r="AIH102" s="61"/>
      <c r="AII102" s="61"/>
      <c r="AIJ102" s="61"/>
      <c r="AIK102" s="61"/>
      <c r="AIL102" s="61"/>
      <c r="AIM102" s="61"/>
      <c r="AIN102" s="61"/>
      <c r="AIO102" s="61"/>
      <c r="AIP102" s="61"/>
      <c r="AIQ102" s="61"/>
      <c r="AIR102" s="61"/>
      <c r="AIS102" s="61"/>
      <c r="AIT102" s="61"/>
      <c r="AIU102" s="61"/>
      <c r="AIV102" s="61"/>
      <c r="AIW102" s="61"/>
      <c r="AIX102" s="61"/>
      <c r="AIY102" s="61"/>
      <c r="AIZ102" s="61"/>
      <c r="AJA102" s="61"/>
      <c r="AJB102" s="61"/>
      <c r="AJC102" s="61"/>
      <c r="AJD102" s="61"/>
      <c r="AJE102" s="61"/>
      <c r="AJF102" s="61"/>
      <c r="AJG102" s="61"/>
      <c r="AJH102" s="61"/>
      <c r="AJI102" s="61"/>
      <c r="AJJ102" s="61"/>
      <c r="AJK102" s="61"/>
      <c r="AJL102" s="61"/>
      <c r="AJM102" s="61"/>
      <c r="AJN102" s="61"/>
      <c r="AJO102" s="61"/>
      <c r="AJP102" s="61"/>
      <c r="AJQ102" s="61"/>
      <c r="AJR102" s="61"/>
      <c r="AJS102" s="61"/>
      <c r="AJT102" s="61"/>
      <c r="AJU102" s="61"/>
      <c r="AJV102" s="61"/>
      <c r="AJW102" s="61"/>
      <c r="AJX102" s="61"/>
      <c r="AJY102" s="61"/>
      <c r="AJZ102" s="61"/>
      <c r="AKA102" s="61"/>
      <c r="AKB102" s="61"/>
      <c r="AKC102" s="61"/>
      <c r="AKD102" s="61"/>
      <c r="AKE102" s="61"/>
      <c r="AKF102" s="61"/>
      <c r="AKG102" s="61"/>
      <c r="AKH102" s="61"/>
      <c r="AKI102" s="61"/>
      <c r="AKJ102" s="61"/>
      <c r="AKK102" s="61"/>
      <c r="AKL102" s="61"/>
      <c r="AKM102" s="61"/>
      <c r="AKN102" s="61"/>
      <c r="AKO102" s="61"/>
      <c r="AKP102" s="61"/>
      <c r="AKQ102" s="61"/>
      <c r="AKR102" s="61"/>
      <c r="AKS102" s="61"/>
      <c r="AKT102" s="61"/>
      <c r="AKU102" s="61"/>
      <c r="AKV102" s="61"/>
      <c r="AKW102" s="61"/>
      <c r="AKX102" s="61"/>
      <c r="AKY102" s="61"/>
      <c r="AKZ102" s="61"/>
      <c r="ALA102" s="61"/>
      <c r="ALB102" s="61"/>
      <c r="ALC102" s="61"/>
      <c r="ALD102" s="61"/>
      <c r="ALE102" s="61"/>
      <c r="ALF102" s="61"/>
      <c r="ALG102" s="61"/>
      <c r="ALH102" s="61"/>
      <c r="ALI102" s="61"/>
      <c r="ALJ102" s="61"/>
      <c r="ALK102" s="61"/>
      <c r="ALL102" s="61"/>
      <c r="ALM102" s="61"/>
      <c r="ALN102" s="61"/>
      <c r="ALO102" s="61"/>
      <c r="ALP102" s="61"/>
      <c r="ALQ102" s="61"/>
      <c r="ALR102" s="61"/>
      <c r="ALS102" s="61"/>
      <c r="ALT102" s="61"/>
      <c r="ALU102" s="61"/>
      <c r="ALV102" s="61"/>
      <c r="ALW102" s="61"/>
      <c r="ALX102" s="61"/>
      <c r="ALY102" s="61"/>
      <c r="ALZ102" s="61"/>
      <c r="AMA102" s="61"/>
      <c r="AMB102" s="61"/>
      <c r="AMC102" s="61"/>
      <c r="AMD102" s="61"/>
      <c r="AME102" s="61"/>
      <c r="AMF102" s="61"/>
      <c r="AMG102" s="61"/>
      <c r="AMH102" s="61"/>
      <c r="AMI102" s="61"/>
      <c r="AMJ102" s="61"/>
      <c r="AMK102" s="61"/>
      <c r="AML102" s="61"/>
      <c r="AMM102" s="61"/>
      <c r="AMN102" s="61"/>
      <c r="AMO102" s="61"/>
      <c r="AMP102" s="61"/>
      <c r="AMQ102" s="61"/>
      <c r="AMR102" s="61"/>
      <c r="AMS102" s="61"/>
      <c r="AMT102" s="61"/>
      <c r="AMU102" s="61"/>
      <c r="AMV102" s="61"/>
      <c r="AMW102" s="61"/>
      <c r="AMX102" s="61"/>
      <c r="AMY102" s="61"/>
      <c r="AMZ102" s="61"/>
      <c r="ANA102" s="61"/>
      <c r="ANB102" s="61"/>
      <c r="ANC102" s="61"/>
      <c r="AND102" s="61"/>
      <c r="ANE102" s="61"/>
      <c r="ANF102" s="61"/>
      <c r="ANG102" s="61"/>
      <c r="ANH102" s="61"/>
      <c r="ANI102" s="61"/>
      <c r="ANJ102" s="61"/>
      <c r="ANK102" s="61"/>
      <c r="ANL102" s="61"/>
      <c r="ANM102" s="61"/>
      <c r="ANN102" s="61"/>
      <c r="ANO102" s="61"/>
      <c r="ANP102" s="61"/>
      <c r="ANQ102" s="61"/>
      <c r="ANR102" s="61"/>
      <c r="ANS102" s="61"/>
      <c r="ANT102" s="61"/>
      <c r="ANU102" s="61"/>
      <c r="ANV102" s="61"/>
      <c r="ANW102" s="61"/>
      <c r="ANX102" s="61"/>
      <c r="ANY102" s="61"/>
      <c r="ANZ102" s="61"/>
      <c r="AOA102" s="61"/>
      <c r="AOB102" s="61"/>
      <c r="AOC102" s="61"/>
      <c r="AOD102" s="61"/>
      <c r="AOE102" s="61"/>
      <c r="AOF102" s="61"/>
      <c r="AOG102" s="61"/>
      <c r="AOH102" s="61"/>
      <c r="AOI102" s="61"/>
      <c r="AOJ102" s="61"/>
      <c r="AOK102" s="61"/>
      <c r="AOL102" s="61"/>
      <c r="AOM102" s="61"/>
      <c r="AON102" s="61"/>
      <c r="AOO102" s="61"/>
      <c r="AOP102" s="61"/>
      <c r="AOQ102" s="61"/>
      <c r="AOR102" s="61"/>
      <c r="AOS102" s="61"/>
      <c r="AOT102" s="61"/>
      <c r="AOU102" s="61"/>
      <c r="AOV102" s="61"/>
      <c r="AOW102" s="61"/>
      <c r="AOX102" s="61"/>
      <c r="AOY102" s="61"/>
      <c r="AOZ102" s="61"/>
      <c r="APA102" s="61"/>
      <c r="APB102" s="61"/>
      <c r="APC102" s="61"/>
      <c r="APD102" s="61"/>
      <c r="APE102" s="61"/>
      <c r="APF102" s="61"/>
      <c r="APG102" s="61"/>
      <c r="APH102" s="61"/>
      <c r="API102" s="61"/>
      <c r="APJ102" s="61"/>
      <c r="APK102" s="61"/>
      <c r="APL102" s="61"/>
      <c r="APM102" s="61"/>
      <c r="APN102" s="61"/>
      <c r="APO102" s="61"/>
      <c r="APP102" s="61"/>
      <c r="APQ102" s="61"/>
      <c r="APR102" s="61"/>
      <c r="APS102" s="61"/>
      <c r="APT102" s="61"/>
      <c r="APU102" s="61"/>
      <c r="APV102" s="61"/>
      <c r="APW102" s="61"/>
      <c r="APX102" s="61"/>
      <c r="APY102" s="61"/>
      <c r="APZ102" s="61"/>
      <c r="AQA102" s="61"/>
      <c r="AQB102" s="61"/>
      <c r="AQC102" s="61"/>
      <c r="AQD102" s="61"/>
      <c r="AQE102" s="61"/>
      <c r="AQF102" s="61"/>
      <c r="AQG102" s="61"/>
      <c r="AQH102" s="61"/>
      <c r="AQI102" s="61"/>
      <c r="AQJ102" s="61"/>
      <c r="AQK102" s="61"/>
      <c r="AQL102" s="61"/>
      <c r="AQM102" s="61"/>
      <c r="AQN102" s="61"/>
      <c r="AQO102" s="61"/>
      <c r="AQP102" s="61"/>
      <c r="AQQ102" s="61"/>
      <c r="AQR102" s="61"/>
      <c r="AQS102" s="61"/>
      <c r="AQT102" s="61"/>
      <c r="AQU102" s="61"/>
      <c r="AQV102" s="61"/>
      <c r="AQW102" s="61"/>
      <c r="AQX102" s="61"/>
      <c r="AQY102" s="61"/>
      <c r="AQZ102" s="61"/>
      <c r="ARA102" s="61"/>
      <c r="ARB102" s="61"/>
      <c r="ARC102" s="61"/>
      <c r="ARD102" s="61"/>
      <c r="ARE102" s="61"/>
      <c r="ARF102" s="61"/>
      <c r="ARG102" s="61"/>
      <c r="ARH102" s="61"/>
      <c r="ARI102" s="61"/>
      <c r="ARJ102" s="61"/>
      <c r="ARK102" s="61"/>
      <c r="ARL102" s="61"/>
      <c r="ARM102" s="61"/>
      <c r="ARN102" s="61"/>
      <c r="ARO102" s="61"/>
      <c r="ARP102" s="61"/>
      <c r="ARQ102" s="61"/>
      <c r="ARR102" s="61"/>
      <c r="ARS102" s="61"/>
      <c r="ART102" s="61"/>
      <c r="ARU102" s="61"/>
      <c r="ARV102" s="61"/>
      <c r="ARW102" s="61"/>
      <c r="ARX102" s="61"/>
      <c r="ARY102" s="61"/>
      <c r="ARZ102" s="61"/>
      <c r="ASA102" s="61"/>
      <c r="ASB102" s="61"/>
      <c r="ASC102" s="61"/>
      <c r="ASD102" s="61"/>
      <c r="ASE102" s="61"/>
      <c r="ASF102" s="61"/>
      <c r="ASG102" s="61"/>
      <c r="ASH102" s="61"/>
      <c r="ASI102" s="61"/>
      <c r="ASJ102" s="61"/>
      <c r="ASK102" s="61"/>
      <c r="ASL102" s="61"/>
      <c r="ASM102" s="61"/>
      <c r="ASN102" s="61"/>
      <c r="ASO102" s="61"/>
      <c r="ASP102" s="61"/>
      <c r="ASQ102" s="61"/>
      <c r="ASR102" s="61"/>
      <c r="ASS102" s="61"/>
      <c r="AST102" s="61"/>
      <c r="ASU102" s="61"/>
      <c r="ASV102" s="61"/>
      <c r="ASW102" s="61"/>
      <c r="ASX102" s="61"/>
      <c r="ASY102" s="61"/>
      <c r="ASZ102" s="61"/>
      <c r="ATA102" s="61"/>
      <c r="ATB102" s="61"/>
      <c r="ATC102" s="61"/>
      <c r="ATD102" s="61"/>
      <c r="ATE102" s="61"/>
      <c r="ATF102" s="61"/>
      <c r="ATG102" s="61"/>
      <c r="ATH102" s="61"/>
      <c r="ATI102" s="61"/>
      <c r="ATJ102" s="61"/>
      <c r="ATK102" s="61"/>
      <c r="ATL102" s="61"/>
      <c r="ATM102" s="61"/>
      <c r="ATN102" s="61"/>
      <c r="ATO102" s="61"/>
      <c r="ATP102" s="61"/>
      <c r="ATQ102" s="61"/>
      <c r="ATR102" s="61"/>
      <c r="ATS102" s="61"/>
      <c r="ATT102" s="61"/>
      <c r="ATU102" s="61"/>
      <c r="ATV102" s="61"/>
      <c r="ATW102" s="61"/>
      <c r="ATX102" s="61"/>
      <c r="ATY102" s="61"/>
      <c r="ATZ102" s="61"/>
      <c r="AUA102" s="61"/>
      <c r="AUB102" s="61"/>
      <c r="AUC102" s="61"/>
      <c r="AUD102" s="61"/>
      <c r="AUE102" s="61"/>
      <c r="AUF102" s="61"/>
      <c r="AUG102" s="61"/>
      <c r="AUH102" s="61"/>
      <c r="AUI102" s="61"/>
      <c r="AUJ102" s="61"/>
      <c r="AUK102" s="61"/>
      <c r="AUL102" s="61"/>
      <c r="AUM102" s="61"/>
      <c r="AUN102" s="61"/>
      <c r="AUO102" s="61"/>
      <c r="AUP102" s="61"/>
      <c r="AUQ102" s="61"/>
      <c r="AUR102" s="61"/>
      <c r="AUS102" s="61"/>
      <c r="AUT102" s="61"/>
      <c r="AUU102" s="61"/>
      <c r="AUV102" s="61"/>
      <c r="AUW102" s="61"/>
      <c r="AUX102" s="61"/>
      <c r="AUY102" s="61"/>
      <c r="AUZ102" s="61"/>
      <c r="AVA102" s="61"/>
      <c r="AVB102" s="61"/>
      <c r="AVC102" s="61"/>
      <c r="AVD102" s="61"/>
      <c r="AVE102" s="61"/>
      <c r="AVF102" s="61"/>
      <c r="AVG102" s="61"/>
      <c r="AVH102" s="61"/>
      <c r="AVI102" s="61"/>
      <c r="AVJ102" s="61"/>
      <c r="AVK102" s="61"/>
      <c r="AVL102" s="61"/>
      <c r="AVM102" s="61"/>
      <c r="AVN102" s="61"/>
      <c r="AVO102" s="61"/>
      <c r="AVP102" s="61"/>
      <c r="AVQ102" s="61"/>
      <c r="AVR102" s="61"/>
      <c r="AVS102" s="61"/>
      <c r="AVT102" s="61"/>
      <c r="AVU102" s="61"/>
      <c r="AVV102" s="61"/>
      <c r="AVW102" s="61"/>
      <c r="AVX102" s="61"/>
      <c r="AVY102" s="61"/>
      <c r="AVZ102" s="61"/>
      <c r="AWA102" s="61"/>
      <c r="AWB102" s="61"/>
      <c r="AWC102" s="61"/>
      <c r="AWD102" s="61"/>
      <c r="AWE102" s="61"/>
      <c r="AWF102" s="61"/>
      <c r="AWG102" s="61"/>
      <c r="AWH102" s="61"/>
      <c r="AWI102" s="61"/>
      <c r="AWJ102" s="61"/>
      <c r="AWK102" s="61"/>
      <c r="AWL102" s="61"/>
      <c r="AWM102" s="61"/>
      <c r="AWN102" s="61"/>
      <c r="AWO102" s="61"/>
      <c r="AWP102" s="61"/>
      <c r="AWQ102" s="61"/>
      <c r="AWR102" s="61"/>
      <c r="AWS102" s="61"/>
      <c r="AWT102" s="61"/>
      <c r="AWU102" s="61"/>
      <c r="AWV102" s="61"/>
      <c r="AWW102" s="61"/>
      <c r="AWX102" s="61"/>
      <c r="AWY102" s="61"/>
      <c r="AWZ102" s="61"/>
      <c r="AXA102" s="61"/>
      <c r="AXB102" s="61"/>
      <c r="AXC102" s="61"/>
      <c r="AXD102" s="61"/>
      <c r="AXE102" s="61"/>
      <c r="AXF102" s="61"/>
      <c r="AXG102" s="61"/>
      <c r="AXH102" s="61"/>
      <c r="AXI102" s="61"/>
      <c r="AXJ102" s="61"/>
      <c r="AXK102" s="61"/>
      <c r="AXL102" s="61"/>
      <c r="AXM102" s="61"/>
      <c r="AXN102" s="61"/>
      <c r="AXO102" s="61"/>
      <c r="AXP102" s="61"/>
      <c r="AXQ102" s="61"/>
      <c r="AXR102" s="61"/>
      <c r="AXS102" s="61"/>
      <c r="AXT102" s="61"/>
      <c r="AXU102" s="61"/>
      <c r="AXV102" s="61"/>
      <c r="AXW102" s="61"/>
      <c r="AXX102" s="61"/>
      <c r="AXY102" s="61"/>
      <c r="AXZ102" s="61"/>
      <c r="AYA102" s="61"/>
      <c r="AYB102" s="61"/>
      <c r="AYC102" s="61"/>
      <c r="AYD102" s="61"/>
      <c r="AYE102" s="61"/>
      <c r="AYF102" s="61"/>
      <c r="AYG102" s="61"/>
      <c r="AYH102" s="61"/>
      <c r="AYI102" s="61"/>
      <c r="AYJ102" s="61"/>
      <c r="AYK102" s="61"/>
      <c r="AYL102" s="61"/>
      <c r="AYM102" s="61"/>
      <c r="AYN102" s="61"/>
      <c r="AYO102" s="61"/>
      <c r="AYP102" s="61"/>
      <c r="AYQ102" s="61"/>
      <c r="AYR102" s="61"/>
      <c r="AYS102" s="61"/>
      <c r="AYT102" s="61"/>
      <c r="AYU102" s="61"/>
      <c r="AYV102" s="61"/>
      <c r="AYW102" s="61"/>
      <c r="AYX102" s="61"/>
      <c r="AYY102" s="61"/>
      <c r="AYZ102" s="61"/>
      <c r="AZA102" s="61"/>
      <c r="AZB102" s="61"/>
      <c r="AZC102" s="61"/>
      <c r="AZD102" s="61"/>
      <c r="AZE102" s="61"/>
      <c r="AZF102" s="61"/>
      <c r="AZG102" s="61"/>
      <c r="AZH102" s="61"/>
      <c r="AZI102" s="61"/>
      <c r="AZJ102" s="61"/>
      <c r="AZK102" s="61"/>
      <c r="AZL102" s="61"/>
      <c r="AZM102" s="61"/>
      <c r="AZN102" s="61"/>
      <c r="AZO102" s="61"/>
      <c r="AZP102" s="61"/>
      <c r="AZQ102" s="61"/>
      <c r="AZR102" s="61"/>
      <c r="AZS102" s="61"/>
      <c r="AZT102" s="61"/>
      <c r="AZU102" s="61"/>
      <c r="AZV102" s="61"/>
      <c r="AZW102" s="61"/>
      <c r="AZX102" s="61"/>
      <c r="AZY102" s="61"/>
      <c r="AZZ102" s="61"/>
      <c r="BAA102" s="61"/>
      <c r="BAB102" s="61"/>
      <c r="BAC102" s="61"/>
      <c r="BAD102" s="61"/>
      <c r="BAE102" s="61"/>
      <c r="BAF102" s="61"/>
      <c r="BAG102" s="61"/>
      <c r="BAH102" s="61"/>
      <c r="BAI102" s="61"/>
      <c r="BAJ102" s="61"/>
      <c r="BAK102" s="61"/>
      <c r="BAL102" s="61"/>
      <c r="BAM102" s="61"/>
      <c r="BAN102" s="61"/>
      <c r="BAO102" s="61"/>
      <c r="BAP102" s="61"/>
      <c r="BAQ102" s="61"/>
      <c r="BAR102" s="61"/>
      <c r="BAS102" s="61"/>
      <c r="BAT102" s="61"/>
      <c r="BAU102" s="61"/>
      <c r="BAV102" s="61"/>
      <c r="BAW102" s="61"/>
      <c r="BAX102" s="61"/>
      <c r="BAY102" s="61"/>
      <c r="BAZ102" s="61"/>
      <c r="BBA102" s="61"/>
      <c r="BBB102" s="61"/>
      <c r="BBC102" s="61"/>
      <c r="BBD102" s="61"/>
      <c r="BBE102" s="61"/>
      <c r="BBF102" s="61"/>
      <c r="BBG102" s="61"/>
      <c r="BBH102" s="61"/>
      <c r="BBI102" s="61"/>
      <c r="BBJ102" s="61"/>
      <c r="BBK102" s="61"/>
      <c r="BBL102" s="61"/>
      <c r="BBM102" s="61"/>
      <c r="BBN102" s="61"/>
      <c r="BBO102" s="61"/>
      <c r="BBP102" s="61"/>
      <c r="BBQ102" s="61"/>
      <c r="BBR102" s="61"/>
      <c r="BBS102" s="61"/>
      <c r="BBT102" s="61"/>
      <c r="BBU102" s="61"/>
      <c r="BBV102" s="61"/>
      <c r="BBW102" s="61"/>
      <c r="BBX102" s="61"/>
      <c r="BBY102" s="61"/>
      <c r="BBZ102" s="61"/>
      <c r="BCA102" s="61"/>
      <c r="BCB102" s="61"/>
      <c r="BCC102" s="61"/>
      <c r="BCD102" s="61"/>
      <c r="BCE102" s="61"/>
      <c r="BCF102" s="61"/>
      <c r="BCG102" s="61"/>
      <c r="BCH102" s="61"/>
      <c r="BCI102" s="61"/>
      <c r="BCJ102" s="61"/>
      <c r="BCK102" s="61"/>
      <c r="BCL102" s="61"/>
      <c r="BCM102" s="61"/>
      <c r="BCN102" s="61"/>
      <c r="BCO102" s="61"/>
      <c r="BCP102" s="61"/>
      <c r="BCQ102" s="61"/>
      <c r="BCR102" s="61"/>
      <c r="BCS102" s="61"/>
      <c r="BCT102" s="61"/>
      <c r="BCU102" s="61"/>
      <c r="BCV102" s="61"/>
      <c r="BCW102" s="61"/>
      <c r="BCX102" s="61"/>
      <c r="BCY102" s="61"/>
      <c r="BCZ102" s="61"/>
      <c r="BDA102" s="61"/>
      <c r="BDB102" s="61"/>
      <c r="BDC102" s="61"/>
      <c r="BDD102" s="61"/>
      <c r="BDE102" s="61"/>
      <c r="BDF102" s="61"/>
      <c r="BDG102" s="61"/>
      <c r="BDH102" s="61"/>
      <c r="BDI102" s="61"/>
      <c r="BDJ102" s="61"/>
      <c r="BDK102" s="61"/>
      <c r="BDL102" s="61"/>
      <c r="BDM102" s="61"/>
      <c r="BDN102" s="61"/>
      <c r="BDO102" s="61"/>
      <c r="BDP102" s="61"/>
      <c r="BDQ102" s="61"/>
      <c r="BDR102" s="61"/>
      <c r="BDS102" s="61"/>
      <c r="BDT102" s="61"/>
      <c r="BDU102" s="61"/>
      <c r="BDV102" s="61"/>
      <c r="BDW102" s="61"/>
      <c r="BDX102" s="61"/>
      <c r="BDY102" s="61"/>
      <c r="BDZ102" s="61"/>
      <c r="BEA102" s="61"/>
      <c r="BEB102" s="61"/>
      <c r="BEC102" s="61"/>
      <c r="BED102" s="61"/>
      <c r="BEE102" s="61"/>
      <c r="BEF102" s="61"/>
      <c r="BEG102" s="61"/>
      <c r="BEH102" s="61"/>
      <c r="BEI102" s="61"/>
      <c r="BEJ102" s="61"/>
      <c r="BEK102" s="61"/>
      <c r="BEL102" s="61"/>
      <c r="BEM102" s="61"/>
      <c r="BEN102" s="61"/>
      <c r="BEO102" s="61"/>
      <c r="BEP102" s="61"/>
      <c r="BEQ102" s="61"/>
      <c r="BER102" s="61"/>
      <c r="BES102" s="61"/>
      <c r="BET102" s="61"/>
      <c r="BEU102" s="61"/>
      <c r="BEV102" s="61"/>
      <c r="BEW102" s="61"/>
      <c r="BEX102" s="61"/>
      <c r="BEY102" s="61"/>
      <c r="BEZ102" s="61"/>
      <c r="BFA102" s="61"/>
      <c r="BFB102" s="61"/>
      <c r="BFC102" s="61"/>
      <c r="BFD102" s="61"/>
      <c r="BFE102" s="61"/>
      <c r="BFF102" s="61"/>
      <c r="BFG102" s="61"/>
      <c r="BFH102" s="61"/>
      <c r="BFI102" s="61"/>
      <c r="BFJ102" s="61"/>
      <c r="BFK102" s="61"/>
      <c r="BFL102" s="61"/>
      <c r="BFM102" s="61"/>
      <c r="BFN102" s="61"/>
      <c r="BFO102" s="61"/>
      <c r="BFP102" s="61"/>
      <c r="BFQ102" s="61"/>
      <c r="BFR102" s="61"/>
      <c r="BFS102" s="61"/>
      <c r="BFT102" s="61"/>
      <c r="BFU102" s="61"/>
      <c r="BFV102" s="61"/>
      <c r="BFW102" s="61"/>
      <c r="BFX102" s="61"/>
      <c r="BFY102" s="61"/>
      <c r="BFZ102" s="61"/>
      <c r="BGA102" s="61"/>
      <c r="BGB102" s="61"/>
      <c r="BGC102" s="61"/>
      <c r="BGD102" s="61"/>
      <c r="BGE102" s="61"/>
      <c r="BGF102" s="61"/>
      <c r="BGG102" s="61"/>
      <c r="BGH102" s="61"/>
      <c r="BGI102" s="61"/>
      <c r="BGJ102" s="61"/>
      <c r="BGK102" s="61"/>
      <c r="BGL102" s="61"/>
      <c r="BGM102" s="61"/>
      <c r="BGN102" s="61"/>
      <c r="BGO102" s="61"/>
      <c r="BGP102" s="61"/>
      <c r="BGQ102" s="61"/>
      <c r="BGR102" s="61"/>
      <c r="BGS102" s="61"/>
      <c r="BGT102" s="61"/>
      <c r="BGU102" s="61"/>
      <c r="BGV102" s="61"/>
      <c r="BGW102" s="61"/>
      <c r="BGX102" s="61"/>
      <c r="BGY102" s="61"/>
      <c r="BGZ102" s="61"/>
      <c r="BHA102" s="61"/>
      <c r="BHB102" s="61"/>
      <c r="BHC102" s="61"/>
      <c r="BHD102" s="61"/>
      <c r="BHE102" s="61"/>
      <c r="BHF102" s="61"/>
      <c r="BHG102" s="61"/>
      <c r="BHH102" s="61"/>
      <c r="BHI102" s="61"/>
      <c r="BHJ102" s="61"/>
      <c r="BHK102" s="61"/>
      <c r="BHL102" s="61"/>
      <c r="BHM102" s="61"/>
      <c r="BHN102" s="61"/>
      <c r="BHO102" s="61"/>
      <c r="BHP102" s="61"/>
      <c r="BHQ102" s="61"/>
      <c r="BHR102" s="61"/>
      <c r="BHS102" s="61"/>
      <c r="BHT102" s="61"/>
      <c r="BHU102" s="61"/>
      <c r="BHV102" s="61"/>
      <c r="BHW102" s="61"/>
      <c r="BHX102" s="61"/>
      <c r="BHY102" s="61"/>
      <c r="BHZ102" s="61"/>
      <c r="BIA102" s="61"/>
      <c r="BIB102" s="61"/>
      <c r="BIC102" s="61"/>
      <c r="BID102" s="61"/>
      <c r="BIE102" s="61"/>
      <c r="BIF102" s="61"/>
      <c r="BIG102" s="61"/>
      <c r="BIH102" s="61"/>
      <c r="BII102" s="61"/>
      <c r="BIJ102" s="61"/>
      <c r="BIK102" s="61"/>
      <c r="BIL102" s="61"/>
      <c r="BIM102" s="61"/>
      <c r="BIN102" s="61"/>
      <c r="BIO102" s="61"/>
      <c r="BIP102" s="61"/>
      <c r="BIQ102" s="61"/>
      <c r="BIR102" s="61"/>
      <c r="BIS102" s="61"/>
      <c r="BIT102" s="61"/>
      <c r="BIU102" s="61"/>
      <c r="BIV102" s="61"/>
      <c r="BIW102" s="61"/>
      <c r="BIX102" s="61"/>
      <c r="BIY102" s="61"/>
      <c r="BIZ102" s="61"/>
      <c r="BJA102" s="61"/>
      <c r="BJB102" s="61"/>
      <c r="BJC102" s="61"/>
      <c r="BJD102" s="61"/>
      <c r="BJE102" s="61"/>
      <c r="BJF102" s="61"/>
      <c r="BJG102" s="61"/>
      <c r="BJH102" s="61"/>
      <c r="BJI102" s="61"/>
      <c r="BJJ102" s="61"/>
      <c r="BJK102" s="61"/>
      <c r="BJL102" s="61"/>
      <c r="BJM102" s="61"/>
      <c r="BJN102" s="61"/>
      <c r="BJO102" s="61"/>
      <c r="BJP102" s="61"/>
      <c r="BJQ102" s="61"/>
      <c r="BJR102" s="61"/>
      <c r="BJS102" s="61"/>
      <c r="BJT102" s="61"/>
      <c r="BJU102" s="61"/>
      <c r="BJV102" s="61"/>
      <c r="BJW102" s="61"/>
      <c r="BJX102" s="61"/>
      <c r="BJY102" s="61"/>
      <c r="BJZ102" s="61"/>
      <c r="BKA102" s="61"/>
      <c r="BKB102" s="61"/>
      <c r="BKC102" s="61"/>
      <c r="BKD102" s="61"/>
      <c r="BKE102" s="61"/>
      <c r="BKF102" s="61"/>
      <c r="BKG102" s="61"/>
      <c r="BKH102" s="61"/>
      <c r="BKI102" s="61"/>
      <c r="BKJ102" s="61"/>
      <c r="BKK102" s="61"/>
      <c r="BKL102" s="61"/>
      <c r="BKM102" s="61"/>
      <c r="BKN102" s="61"/>
      <c r="BKO102" s="61"/>
      <c r="BKP102" s="61"/>
      <c r="BKQ102" s="61"/>
      <c r="BKR102" s="61"/>
      <c r="BKS102" s="61"/>
      <c r="BKT102" s="61"/>
      <c r="BKU102" s="61"/>
      <c r="BKV102" s="61"/>
      <c r="BKW102" s="61"/>
      <c r="BKX102" s="61"/>
      <c r="BKY102" s="61"/>
      <c r="BKZ102" s="61"/>
      <c r="BLA102" s="61"/>
      <c r="BLB102" s="61"/>
      <c r="BLC102" s="61"/>
      <c r="BLD102" s="61"/>
      <c r="BLE102" s="61"/>
      <c r="BLF102" s="61"/>
      <c r="BLG102" s="61"/>
      <c r="BLH102" s="61"/>
      <c r="BLI102" s="61"/>
      <c r="BLJ102" s="61"/>
      <c r="BLK102" s="61"/>
      <c r="BLL102" s="61"/>
      <c r="BLM102" s="61"/>
      <c r="BLN102" s="61"/>
      <c r="BLO102" s="61"/>
      <c r="BLP102" s="61"/>
      <c r="BLQ102" s="61"/>
      <c r="BLR102" s="61"/>
      <c r="BLS102" s="61"/>
      <c r="BLT102" s="61"/>
      <c r="BLU102" s="61"/>
      <c r="BLV102" s="61"/>
      <c r="BLW102" s="61"/>
      <c r="BLX102" s="61"/>
      <c r="BLY102" s="61"/>
      <c r="BLZ102" s="61"/>
      <c r="BMA102" s="61"/>
      <c r="BMB102" s="61"/>
      <c r="BMC102" s="61"/>
      <c r="BMD102" s="61"/>
      <c r="BME102" s="61"/>
      <c r="BMF102" s="61"/>
      <c r="BMG102" s="61"/>
      <c r="BMH102" s="61"/>
      <c r="BMI102" s="61"/>
      <c r="BMJ102" s="61"/>
      <c r="BMK102" s="61"/>
      <c r="BML102" s="61"/>
      <c r="BMM102" s="61"/>
      <c r="BMN102" s="61"/>
      <c r="BMO102" s="61"/>
      <c r="BMP102" s="61"/>
      <c r="BMQ102" s="61"/>
      <c r="BMR102" s="61"/>
      <c r="BMS102" s="61"/>
      <c r="BMT102" s="61"/>
      <c r="BMU102" s="61"/>
      <c r="BMV102" s="61"/>
      <c r="BMW102" s="61"/>
      <c r="BMX102" s="61"/>
      <c r="BMY102" s="61"/>
      <c r="BMZ102" s="61"/>
      <c r="BNA102" s="61"/>
      <c r="BNB102" s="61"/>
      <c r="BNC102" s="61"/>
      <c r="BND102" s="61"/>
      <c r="BNE102" s="61"/>
      <c r="BNF102" s="61"/>
      <c r="BNG102" s="61"/>
      <c r="BNH102" s="61"/>
      <c r="BNI102" s="61"/>
      <c r="BNJ102" s="61"/>
      <c r="BNK102" s="61"/>
      <c r="BNL102" s="61"/>
      <c r="BNM102" s="61"/>
      <c r="BNN102" s="61"/>
      <c r="BNO102" s="61"/>
      <c r="BNP102" s="61"/>
      <c r="BNQ102" s="61"/>
      <c r="BNR102" s="61"/>
      <c r="BNS102" s="61"/>
      <c r="BNT102" s="61"/>
      <c r="BNU102" s="61"/>
      <c r="BNV102" s="61"/>
      <c r="BNW102" s="61"/>
      <c r="BNX102" s="61"/>
      <c r="BNY102" s="61"/>
      <c r="BNZ102" s="61"/>
      <c r="BOA102" s="61"/>
      <c r="BOB102" s="61"/>
      <c r="BOC102" s="61"/>
      <c r="BOD102" s="61"/>
      <c r="BOE102" s="61"/>
      <c r="BOF102" s="61"/>
      <c r="BOG102" s="61"/>
      <c r="BOH102" s="61"/>
      <c r="BOI102" s="61"/>
      <c r="BOJ102" s="61"/>
      <c r="BOK102" s="61"/>
      <c r="BOL102" s="61"/>
      <c r="BOM102" s="61"/>
      <c r="BON102" s="61"/>
      <c r="BOO102" s="61"/>
      <c r="BOP102" s="61"/>
      <c r="BOQ102" s="61"/>
      <c r="BOR102" s="61"/>
      <c r="BOS102" s="61"/>
      <c r="BOT102" s="61"/>
      <c r="BOU102" s="61"/>
      <c r="BOV102" s="61"/>
      <c r="BOW102" s="61"/>
      <c r="BOX102" s="61"/>
      <c r="BOY102" s="61"/>
      <c r="BOZ102" s="61"/>
      <c r="BPA102" s="61"/>
      <c r="BPB102" s="61"/>
      <c r="BPC102" s="61"/>
      <c r="BPD102" s="61"/>
      <c r="BPE102" s="61"/>
      <c r="BPF102" s="61"/>
      <c r="BPG102" s="61"/>
      <c r="BPH102" s="61"/>
      <c r="BPI102" s="61"/>
      <c r="BPJ102" s="61"/>
      <c r="BPK102" s="61"/>
      <c r="BPL102" s="61"/>
      <c r="BPM102" s="61"/>
      <c r="BPN102" s="61"/>
      <c r="BPO102" s="61"/>
      <c r="BPP102" s="61"/>
      <c r="BPQ102" s="61"/>
      <c r="BPR102" s="61"/>
      <c r="BPS102" s="61"/>
      <c r="BPT102" s="61"/>
      <c r="BPU102" s="61"/>
      <c r="BPV102" s="61"/>
      <c r="BPW102" s="61"/>
      <c r="BPX102" s="61"/>
      <c r="BPY102" s="61"/>
      <c r="BPZ102" s="61"/>
      <c r="BQA102" s="61"/>
      <c r="BQB102" s="61"/>
      <c r="BQC102" s="61"/>
      <c r="BQD102" s="61"/>
      <c r="BQE102" s="61"/>
      <c r="BQF102" s="61"/>
      <c r="BQG102" s="61"/>
      <c r="BQH102" s="61"/>
      <c r="BQI102" s="61"/>
      <c r="BQJ102" s="61"/>
      <c r="BQK102" s="61"/>
      <c r="BQL102" s="61"/>
      <c r="BQM102" s="61"/>
      <c r="BQN102" s="61"/>
      <c r="BQO102" s="61"/>
      <c r="BQP102" s="61"/>
      <c r="BQQ102" s="61"/>
      <c r="BQR102" s="61"/>
      <c r="BQS102" s="61"/>
      <c r="BQT102" s="61"/>
      <c r="BQU102" s="61"/>
      <c r="BQV102" s="61"/>
      <c r="BQW102" s="61"/>
      <c r="BQX102" s="61"/>
      <c r="BQY102" s="61"/>
      <c r="BQZ102" s="61"/>
      <c r="BRA102" s="61"/>
      <c r="BRB102" s="61"/>
      <c r="BRC102" s="61"/>
      <c r="BRD102" s="61"/>
      <c r="BRE102" s="61"/>
      <c r="BRF102" s="61"/>
      <c r="BRG102" s="61"/>
      <c r="BRH102" s="61"/>
      <c r="BRI102" s="61"/>
      <c r="BRJ102" s="61"/>
      <c r="BRK102" s="61"/>
      <c r="BRL102" s="61"/>
      <c r="BRM102" s="61"/>
      <c r="BRN102" s="61"/>
      <c r="BRO102" s="61"/>
      <c r="BRP102" s="61"/>
      <c r="BRQ102" s="61"/>
      <c r="BRR102" s="61"/>
      <c r="BRS102" s="61"/>
      <c r="BRT102" s="61"/>
      <c r="BRU102" s="61"/>
      <c r="BRV102" s="61"/>
      <c r="BRW102" s="61"/>
      <c r="BRX102" s="61"/>
      <c r="BRY102" s="61"/>
      <c r="BRZ102" s="61"/>
      <c r="BSA102" s="61"/>
      <c r="BSB102" s="61"/>
      <c r="BSC102" s="61"/>
      <c r="BSD102" s="61"/>
      <c r="BSE102" s="61"/>
      <c r="BSF102" s="61"/>
      <c r="BSG102" s="61"/>
      <c r="BSH102" s="61"/>
      <c r="BSI102" s="61"/>
      <c r="BSJ102" s="61"/>
      <c r="BSK102" s="61"/>
      <c r="BSL102" s="61"/>
      <c r="BSM102" s="61"/>
      <c r="BSN102" s="61"/>
      <c r="BSO102" s="61"/>
      <c r="BSP102" s="61"/>
      <c r="BSQ102" s="61"/>
      <c r="BSR102" s="61"/>
      <c r="BSS102" s="61"/>
      <c r="BST102" s="61"/>
      <c r="BSU102" s="61"/>
      <c r="BSV102" s="61"/>
      <c r="BSW102" s="61"/>
      <c r="BSX102" s="61"/>
      <c r="BSY102" s="61"/>
      <c r="BSZ102" s="61"/>
      <c r="BTA102" s="61"/>
      <c r="BTB102" s="61"/>
      <c r="BTC102" s="61"/>
      <c r="BTD102" s="61"/>
      <c r="BTE102" s="61"/>
      <c r="BTF102" s="61"/>
      <c r="BTG102" s="61"/>
      <c r="BTH102" s="61"/>
      <c r="BTI102" s="61"/>
      <c r="BTJ102" s="61"/>
      <c r="BTK102" s="61"/>
      <c r="BTL102" s="61"/>
      <c r="BTM102" s="61"/>
      <c r="BTN102" s="61"/>
      <c r="BTO102" s="61"/>
      <c r="BTP102" s="61"/>
      <c r="BTQ102" s="61"/>
      <c r="BTR102" s="61"/>
      <c r="BTS102" s="61"/>
      <c r="BTT102" s="61"/>
      <c r="BTU102" s="61"/>
      <c r="BTV102" s="61"/>
      <c r="BTW102" s="61"/>
      <c r="BTX102" s="61"/>
      <c r="BTY102" s="61"/>
      <c r="BTZ102" s="61"/>
      <c r="BUA102" s="61"/>
      <c r="BUB102" s="61"/>
      <c r="BUC102" s="61"/>
      <c r="BUD102" s="61"/>
      <c r="BUE102" s="61"/>
      <c r="BUF102" s="61"/>
      <c r="BUG102" s="61"/>
      <c r="BUH102" s="61"/>
      <c r="BUI102" s="61"/>
      <c r="BUJ102" s="61"/>
      <c r="BUK102" s="61"/>
      <c r="BUL102" s="61"/>
      <c r="BUM102" s="61"/>
      <c r="BUN102" s="61"/>
      <c r="BUO102" s="61"/>
      <c r="BUP102" s="61"/>
      <c r="BUQ102" s="61"/>
      <c r="BUR102" s="61"/>
      <c r="BUS102" s="61"/>
      <c r="BUT102" s="61"/>
      <c r="BUU102" s="61"/>
      <c r="BUV102" s="61"/>
      <c r="BUW102" s="61"/>
      <c r="BUX102" s="61"/>
      <c r="BUY102" s="61"/>
      <c r="BUZ102" s="61"/>
      <c r="BVA102" s="61"/>
      <c r="BVB102" s="61"/>
      <c r="BVC102" s="61"/>
      <c r="BVD102" s="61"/>
      <c r="BVE102" s="61"/>
      <c r="BVF102" s="61"/>
      <c r="BVG102" s="61"/>
      <c r="BVH102" s="61"/>
      <c r="BVI102" s="61"/>
      <c r="BVJ102" s="61"/>
      <c r="BVK102" s="61"/>
      <c r="BVL102" s="61"/>
      <c r="BVM102" s="61"/>
      <c r="BVN102" s="61"/>
      <c r="BVO102" s="61"/>
      <c r="BVP102" s="61"/>
      <c r="BVQ102" s="61"/>
      <c r="BVR102" s="61"/>
      <c r="BVS102" s="61"/>
      <c r="BVT102" s="61"/>
      <c r="BVU102" s="61"/>
      <c r="BVV102" s="61"/>
      <c r="BVW102" s="61"/>
      <c r="BVX102" s="61"/>
      <c r="BVY102" s="61"/>
      <c r="BVZ102" s="61"/>
      <c r="BWA102" s="61"/>
      <c r="BWB102" s="61"/>
      <c r="BWC102" s="61"/>
      <c r="BWD102" s="61"/>
      <c r="BWE102" s="61"/>
      <c r="BWF102" s="61"/>
      <c r="BWG102" s="61"/>
      <c r="BWH102" s="61"/>
      <c r="BWI102" s="61"/>
      <c r="BWJ102" s="61"/>
      <c r="BWK102" s="61"/>
      <c r="BWL102" s="61"/>
      <c r="BWM102" s="61"/>
      <c r="BWN102" s="61"/>
      <c r="BWO102" s="61"/>
      <c r="BWP102" s="61"/>
      <c r="BWQ102" s="61"/>
      <c r="BWR102" s="61"/>
      <c r="BWS102" s="61"/>
      <c r="BWT102" s="61"/>
      <c r="BWU102" s="61"/>
      <c r="BWV102" s="61"/>
      <c r="BWW102" s="61"/>
      <c r="BWX102" s="61"/>
      <c r="BWY102" s="61"/>
      <c r="BWZ102" s="61"/>
      <c r="BXA102" s="61"/>
      <c r="BXB102" s="61"/>
      <c r="BXC102" s="61"/>
      <c r="BXD102" s="61"/>
      <c r="BXE102" s="61"/>
      <c r="BXF102" s="61"/>
      <c r="BXG102" s="61"/>
      <c r="BXH102" s="61"/>
      <c r="BXI102" s="61"/>
      <c r="BXJ102" s="61"/>
      <c r="BXK102" s="61"/>
      <c r="BXL102" s="61"/>
      <c r="BXM102" s="61"/>
      <c r="BXN102" s="61"/>
      <c r="BXO102" s="61"/>
      <c r="BXP102" s="61"/>
      <c r="BXQ102" s="61"/>
      <c r="BXR102" s="61"/>
      <c r="BXS102" s="61"/>
      <c r="BXT102" s="61"/>
      <c r="BXU102" s="61"/>
      <c r="BXV102" s="61"/>
      <c r="BXW102" s="61"/>
      <c r="BXX102" s="61"/>
      <c r="BXY102" s="61"/>
      <c r="BXZ102" s="61"/>
      <c r="BYA102" s="61"/>
      <c r="BYB102" s="61"/>
      <c r="BYC102" s="61"/>
      <c r="BYD102" s="61"/>
      <c r="BYE102" s="61"/>
      <c r="BYF102" s="61"/>
      <c r="BYG102" s="61"/>
      <c r="BYH102" s="61"/>
      <c r="BYI102" s="61"/>
      <c r="BYJ102" s="61"/>
      <c r="BYK102" s="61"/>
      <c r="BYL102" s="61"/>
      <c r="BYM102" s="61"/>
      <c r="BYN102" s="61"/>
      <c r="BYO102" s="61"/>
      <c r="BYP102" s="61"/>
      <c r="BYQ102" s="61"/>
      <c r="BYR102" s="61"/>
      <c r="BYS102" s="61"/>
      <c r="BYT102" s="61"/>
      <c r="BYU102" s="61"/>
      <c r="BYV102" s="61"/>
      <c r="BYW102" s="61"/>
      <c r="BYX102" s="61"/>
      <c r="BYY102" s="61"/>
      <c r="BYZ102" s="61"/>
      <c r="BZA102" s="61"/>
      <c r="BZB102" s="61"/>
      <c r="BZC102" s="61"/>
      <c r="BZD102" s="61"/>
      <c r="BZE102" s="61"/>
      <c r="BZF102" s="61"/>
      <c r="BZG102" s="61"/>
      <c r="BZH102" s="61"/>
      <c r="BZI102" s="61"/>
      <c r="BZJ102" s="61"/>
      <c r="BZK102" s="61"/>
      <c r="BZL102" s="61"/>
      <c r="BZM102" s="61"/>
      <c r="BZN102" s="61"/>
      <c r="BZO102" s="61"/>
      <c r="BZP102" s="61"/>
      <c r="BZQ102" s="61"/>
      <c r="BZR102" s="61"/>
      <c r="BZS102" s="61"/>
      <c r="BZT102" s="61"/>
      <c r="BZU102" s="61"/>
      <c r="BZV102" s="61"/>
      <c r="BZW102" s="61"/>
      <c r="BZX102" s="61"/>
      <c r="BZY102" s="61"/>
      <c r="BZZ102" s="61"/>
      <c r="CAA102" s="61"/>
      <c r="CAB102" s="61"/>
      <c r="CAC102" s="61"/>
      <c r="CAD102" s="61"/>
      <c r="CAE102" s="61"/>
      <c r="CAF102" s="61"/>
      <c r="CAG102" s="61"/>
      <c r="CAH102" s="61"/>
      <c r="CAI102" s="61"/>
      <c r="CAJ102" s="61"/>
      <c r="CAK102" s="61"/>
      <c r="CAL102" s="61"/>
      <c r="CAM102" s="61"/>
      <c r="CAN102" s="61"/>
      <c r="CAO102" s="61"/>
      <c r="CAP102" s="61"/>
      <c r="CAQ102" s="61"/>
      <c r="CAR102" s="61"/>
      <c r="CAS102" s="61"/>
      <c r="CAT102" s="61"/>
      <c r="CAU102" s="61"/>
      <c r="CAV102" s="61"/>
      <c r="CAW102" s="61"/>
      <c r="CAX102" s="61"/>
      <c r="CAY102" s="61"/>
      <c r="CAZ102" s="61"/>
      <c r="CBA102" s="61"/>
      <c r="CBB102" s="61"/>
      <c r="CBC102" s="61"/>
      <c r="CBD102" s="61"/>
      <c r="CBE102" s="61"/>
      <c r="CBF102" s="61"/>
      <c r="CBG102" s="61"/>
      <c r="CBH102" s="61"/>
      <c r="CBI102" s="61"/>
      <c r="CBJ102" s="61"/>
      <c r="CBK102" s="61"/>
      <c r="CBL102" s="61"/>
      <c r="CBM102" s="61"/>
      <c r="CBN102" s="61"/>
      <c r="CBO102" s="61"/>
    </row>
    <row r="103" spans="1:2095" s="32" customFormat="1" ht="47.25">
      <c r="A103" s="85"/>
      <c r="B103" s="86"/>
      <c r="C103" s="85"/>
      <c r="D103" s="85"/>
      <c r="E103" s="86"/>
      <c r="F103" s="51" t="s">
        <v>75</v>
      </c>
      <c r="G103" s="5">
        <f t="shared" si="44"/>
        <v>1446502.07</v>
      </c>
      <c r="H103" s="31">
        <v>0</v>
      </c>
      <c r="I103" s="31">
        <v>0</v>
      </c>
      <c r="J103" s="31">
        <v>1446502.07</v>
      </c>
      <c r="K103" s="31">
        <v>0</v>
      </c>
      <c r="L103" s="31">
        <v>0</v>
      </c>
      <c r="M103" s="31">
        <v>0</v>
      </c>
      <c r="N103" s="31">
        <v>0</v>
      </c>
      <c r="O103" s="78"/>
      <c r="P103" s="78"/>
      <c r="Q103" s="78"/>
      <c r="R103" s="78"/>
      <c r="S103" s="78"/>
      <c r="T103" s="78"/>
      <c r="U103" s="78"/>
      <c r="V103" s="78"/>
      <c r="W103" s="78"/>
      <c r="X103" s="75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  <c r="LP103" s="61"/>
      <c r="LQ103" s="61"/>
      <c r="LR103" s="61"/>
      <c r="LS103" s="61"/>
      <c r="LT103" s="61"/>
      <c r="LU103" s="61"/>
      <c r="LV103" s="61"/>
      <c r="LW103" s="61"/>
      <c r="LX103" s="61"/>
      <c r="LY103" s="61"/>
      <c r="LZ103" s="61"/>
      <c r="MA103" s="61"/>
      <c r="MB103" s="61"/>
      <c r="MC103" s="61"/>
      <c r="MD103" s="61"/>
      <c r="ME103" s="61"/>
      <c r="MF103" s="61"/>
      <c r="MG103" s="61"/>
      <c r="MH103" s="61"/>
      <c r="MI103" s="61"/>
      <c r="MJ103" s="61"/>
      <c r="MK103" s="61"/>
      <c r="ML103" s="61"/>
      <c r="MM103" s="61"/>
      <c r="MN103" s="61"/>
      <c r="MO103" s="61"/>
      <c r="MP103" s="61"/>
      <c r="MQ103" s="61"/>
      <c r="MR103" s="61"/>
      <c r="MS103" s="61"/>
      <c r="MT103" s="61"/>
      <c r="MU103" s="61"/>
      <c r="MV103" s="61"/>
      <c r="MW103" s="61"/>
      <c r="MX103" s="61"/>
      <c r="MY103" s="61"/>
      <c r="MZ103" s="61"/>
      <c r="NA103" s="61"/>
      <c r="NB103" s="61"/>
      <c r="NC103" s="61"/>
      <c r="ND103" s="61"/>
      <c r="NE103" s="61"/>
      <c r="NF103" s="61"/>
      <c r="NG103" s="61"/>
      <c r="NH103" s="61"/>
      <c r="NI103" s="61"/>
      <c r="NJ103" s="61"/>
      <c r="NK103" s="61"/>
      <c r="NL103" s="61"/>
      <c r="NM103" s="61"/>
      <c r="NN103" s="61"/>
      <c r="NO103" s="61"/>
      <c r="NP103" s="61"/>
      <c r="NQ103" s="61"/>
      <c r="NR103" s="61"/>
      <c r="NS103" s="61"/>
      <c r="NT103" s="61"/>
      <c r="NU103" s="61"/>
      <c r="NV103" s="61"/>
      <c r="NW103" s="61"/>
      <c r="NX103" s="61"/>
      <c r="NY103" s="61"/>
      <c r="NZ103" s="61"/>
      <c r="OA103" s="61"/>
      <c r="OB103" s="61"/>
      <c r="OC103" s="61"/>
      <c r="OD103" s="61"/>
      <c r="OE103" s="61"/>
      <c r="OF103" s="61"/>
      <c r="OG103" s="61"/>
      <c r="OH103" s="61"/>
      <c r="OI103" s="61"/>
      <c r="OJ103" s="61"/>
      <c r="OK103" s="61"/>
      <c r="OL103" s="61"/>
      <c r="OM103" s="61"/>
      <c r="ON103" s="61"/>
      <c r="OO103" s="61"/>
      <c r="OP103" s="61"/>
      <c r="OQ103" s="61"/>
      <c r="OR103" s="61"/>
      <c r="OS103" s="61"/>
      <c r="OT103" s="61"/>
      <c r="OU103" s="61"/>
      <c r="OV103" s="61"/>
      <c r="OW103" s="61"/>
      <c r="OX103" s="61"/>
      <c r="OY103" s="61"/>
      <c r="OZ103" s="61"/>
      <c r="PA103" s="61"/>
      <c r="PB103" s="61"/>
      <c r="PC103" s="61"/>
      <c r="PD103" s="61"/>
      <c r="PE103" s="61"/>
      <c r="PF103" s="61"/>
      <c r="PG103" s="61"/>
      <c r="PH103" s="61"/>
      <c r="PI103" s="61"/>
      <c r="PJ103" s="61"/>
      <c r="PK103" s="61"/>
      <c r="PL103" s="61"/>
      <c r="PM103" s="61"/>
      <c r="PN103" s="61"/>
      <c r="PO103" s="61"/>
      <c r="PP103" s="61"/>
      <c r="PQ103" s="61"/>
      <c r="PR103" s="61"/>
      <c r="PS103" s="61"/>
      <c r="PT103" s="61"/>
      <c r="PU103" s="61"/>
      <c r="PV103" s="61"/>
      <c r="PW103" s="61"/>
      <c r="PX103" s="61"/>
      <c r="PY103" s="61"/>
      <c r="PZ103" s="61"/>
      <c r="QA103" s="61"/>
      <c r="QB103" s="61"/>
      <c r="QC103" s="61"/>
      <c r="QD103" s="61"/>
      <c r="QE103" s="61"/>
      <c r="QF103" s="61"/>
      <c r="QG103" s="61"/>
      <c r="QH103" s="61"/>
      <c r="QI103" s="61"/>
      <c r="QJ103" s="61"/>
      <c r="QK103" s="61"/>
      <c r="QL103" s="61"/>
      <c r="QM103" s="61"/>
      <c r="QN103" s="61"/>
      <c r="QO103" s="61"/>
      <c r="QP103" s="61"/>
      <c r="QQ103" s="61"/>
      <c r="QR103" s="61"/>
      <c r="QS103" s="61"/>
      <c r="QT103" s="61"/>
      <c r="QU103" s="61"/>
      <c r="QV103" s="61"/>
      <c r="QW103" s="61"/>
      <c r="QX103" s="61"/>
      <c r="QY103" s="61"/>
      <c r="QZ103" s="61"/>
      <c r="RA103" s="61"/>
      <c r="RB103" s="61"/>
      <c r="RC103" s="61"/>
      <c r="RD103" s="61"/>
      <c r="RE103" s="61"/>
      <c r="RF103" s="61"/>
      <c r="RG103" s="61"/>
      <c r="RH103" s="61"/>
      <c r="RI103" s="61"/>
      <c r="RJ103" s="61"/>
      <c r="RK103" s="61"/>
      <c r="RL103" s="61"/>
      <c r="RM103" s="61"/>
      <c r="RN103" s="61"/>
      <c r="RO103" s="61"/>
      <c r="RP103" s="61"/>
      <c r="RQ103" s="61"/>
      <c r="RR103" s="61"/>
      <c r="RS103" s="61"/>
      <c r="RT103" s="61"/>
      <c r="RU103" s="61"/>
      <c r="RV103" s="61"/>
      <c r="RW103" s="61"/>
      <c r="RX103" s="61"/>
      <c r="RY103" s="61"/>
      <c r="RZ103" s="61"/>
      <c r="SA103" s="61"/>
      <c r="SB103" s="61"/>
      <c r="SC103" s="61"/>
      <c r="SD103" s="61"/>
      <c r="SE103" s="61"/>
      <c r="SF103" s="61"/>
      <c r="SG103" s="61"/>
      <c r="SH103" s="61"/>
      <c r="SI103" s="61"/>
      <c r="SJ103" s="61"/>
      <c r="SK103" s="61"/>
      <c r="SL103" s="61"/>
      <c r="SM103" s="61"/>
      <c r="SN103" s="61"/>
      <c r="SO103" s="61"/>
      <c r="SP103" s="61"/>
      <c r="SQ103" s="61"/>
      <c r="SR103" s="61"/>
      <c r="SS103" s="61"/>
      <c r="ST103" s="61"/>
      <c r="SU103" s="61"/>
      <c r="SV103" s="61"/>
      <c r="SW103" s="61"/>
      <c r="SX103" s="61"/>
      <c r="SY103" s="61"/>
      <c r="SZ103" s="61"/>
      <c r="TA103" s="61"/>
      <c r="TB103" s="61"/>
      <c r="TC103" s="61"/>
      <c r="TD103" s="61"/>
      <c r="TE103" s="61"/>
      <c r="TF103" s="61"/>
      <c r="TG103" s="61"/>
      <c r="TH103" s="61"/>
      <c r="TI103" s="61"/>
      <c r="TJ103" s="61"/>
      <c r="TK103" s="61"/>
      <c r="TL103" s="61"/>
      <c r="TM103" s="61"/>
      <c r="TN103" s="61"/>
      <c r="TO103" s="61"/>
      <c r="TP103" s="61"/>
      <c r="TQ103" s="61"/>
      <c r="TR103" s="61"/>
      <c r="TS103" s="61"/>
      <c r="TT103" s="61"/>
      <c r="TU103" s="61"/>
      <c r="TV103" s="61"/>
      <c r="TW103" s="61"/>
      <c r="TX103" s="61"/>
      <c r="TY103" s="61"/>
      <c r="TZ103" s="61"/>
      <c r="UA103" s="61"/>
      <c r="UB103" s="61"/>
      <c r="UC103" s="61"/>
      <c r="UD103" s="61"/>
      <c r="UE103" s="61"/>
      <c r="UF103" s="61"/>
      <c r="UG103" s="61"/>
      <c r="UH103" s="61"/>
      <c r="UI103" s="61"/>
      <c r="UJ103" s="61"/>
      <c r="UK103" s="61"/>
      <c r="UL103" s="61"/>
      <c r="UM103" s="61"/>
      <c r="UN103" s="61"/>
      <c r="UO103" s="61"/>
      <c r="UP103" s="61"/>
      <c r="UQ103" s="61"/>
      <c r="UR103" s="61"/>
      <c r="US103" s="61"/>
      <c r="UT103" s="61"/>
      <c r="UU103" s="61"/>
      <c r="UV103" s="61"/>
      <c r="UW103" s="61"/>
      <c r="UX103" s="61"/>
      <c r="UY103" s="61"/>
      <c r="UZ103" s="61"/>
      <c r="VA103" s="61"/>
      <c r="VB103" s="61"/>
      <c r="VC103" s="61"/>
      <c r="VD103" s="61"/>
      <c r="VE103" s="61"/>
      <c r="VF103" s="61"/>
      <c r="VG103" s="61"/>
      <c r="VH103" s="61"/>
      <c r="VI103" s="61"/>
      <c r="VJ103" s="61"/>
      <c r="VK103" s="61"/>
      <c r="VL103" s="61"/>
      <c r="VM103" s="61"/>
      <c r="VN103" s="61"/>
      <c r="VO103" s="61"/>
      <c r="VP103" s="61"/>
      <c r="VQ103" s="61"/>
      <c r="VR103" s="61"/>
      <c r="VS103" s="61"/>
      <c r="VT103" s="61"/>
      <c r="VU103" s="61"/>
      <c r="VV103" s="61"/>
      <c r="VW103" s="61"/>
      <c r="VX103" s="61"/>
      <c r="VY103" s="61"/>
      <c r="VZ103" s="61"/>
      <c r="WA103" s="61"/>
      <c r="WB103" s="61"/>
      <c r="WC103" s="61"/>
      <c r="WD103" s="61"/>
      <c r="WE103" s="61"/>
      <c r="WF103" s="61"/>
      <c r="WG103" s="61"/>
      <c r="WH103" s="61"/>
      <c r="WI103" s="61"/>
      <c r="WJ103" s="61"/>
      <c r="WK103" s="61"/>
      <c r="WL103" s="61"/>
      <c r="WM103" s="61"/>
      <c r="WN103" s="61"/>
      <c r="WO103" s="61"/>
      <c r="WP103" s="61"/>
      <c r="WQ103" s="61"/>
      <c r="WR103" s="61"/>
      <c r="WS103" s="61"/>
      <c r="WT103" s="61"/>
      <c r="WU103" s="61"/>
      <c r="WV103" s="61"/>
      <c r="WW103" s="61"/>
      <c r="WX103" s="61"/>
      <c r="WY103" s="61"/>
      <c r="WZ103" s="61"/>
      <c r="XA103" s="61"/>
      <c r="XB103" s="61"/>
      <c r="XC103" s="61"/>
      <c r="XD103" s="61"/>
      <c r="XE103" s="61"/>
      <c r="XF103" s="61"/>
      <c r="XG103" s="61"/>
      <c r="XH103" s="61"/>
      <c r="XI103" s="61"/>
      <c r="XJ103" s="61"/>
      <c r="XK103" s="61"/>
      <c r="XL103" s="61"/>
      <c r="XM103" s="61"/>
      <c r="XN103" s="61"/>
      <c r="XO103" s="61"/>
      <c r="XP103" s="61"/>
      <c r="XQ103" s="61"/>
      <c r="XR103" s="61"/>
      <c r="XS103" s="61"/>
      <c r="XT103" s="61"/>
      <c r="XU103" s="61"/>
      <c r="XV103" s="61"/>
      <c r="XW103" s="61"/>
      <c r="XX103" s="61"/>
      <c r="XY103" s="61"/>
      <c r="XZ103" s="61"/>
      <c r="YA103" s="61"/>
      <c r="YB103" s="61"/>
      <c r="YC103" s="61"/>
      <c r="YD103" s="61"/>
      <c r="YE103" s="61"/>
      <c r="YF103" s="61"/>
      <c r="YG103" s="61"/>
      <c r="YH103" s="61"/>
      <c r="YI103" s="61"/>
      <c r="YJ103" s="61"/>
      <c r="YK103" s="61"/>
      <c r="YL103" s="61"/>
      <c r="YM103" s="61"/>
      <c r="YN103" s="61"/>
      <c r="YO103" s="61"/>
      <c r="YP103" s="61"/>
      <c r="YQ103" s="61"/>
      <c r="YR103" s="61"/>
      <c r="YS103" s="61"/>
      <c r="YT103" s="61"/>
      <c r="YU103" s="61"/>
      <c r="YV103" s="61"/>
      <c r="YW103" s="61"/>
      <c r="YX103" s="61"/>
      <c r="YY103" s="61"/>
      <c r="YZ103" s="61"/>
      <c r="ZA103" s="61"/>
      <c r="ZB103" s="61"/>
      <c r="ZC103" s="61"/>
      <c r="ZD103" s="61"/>
      <c r="ZE103" s="61"/>
      <c r="ZF103" s="61"/>
      <c r="ZG103" s="61"/>
      <c r="ZH103" s="61"/>
      <c r="ZI103" s="61"/>
      <c r="ZJ103" s="61"/>
      <c r="ZK103" s="61"/>
      <c r="ZL103" s="61"/>
      <c r="ZM103" s="61"/>
      <c r="ZN103" s="61"/>
      <c r="ZO103" s="61"/>
      <c r="ZP103" s="61"/>
      <c r="ZQ103" s="61"/>
      <c r="ZR103" s="61"/>
      <c r="ZS103" s="61"/>
      <c r="ZT103" s="61"/>
      <c r="ZU103" s="61"/>
      <c r="ZV103" s="61"/>
      <c r="ZW103" s="61"/>
      <c r="ZX103" s="61"/>
      <c r="ZY103" s="61"/>
      <c r="ZZ103" s="61"/>
      <c r="AAA103" s="61"/>
      <c r="AAB103" s="61"/>
      <c r="AAC103" s="61"/>
      <c r="AAD103" s="61"/>
      <c r="AAE103" s="61"/>
      <c r="AAF103" s="61"/>
      <c r="AAG103" s="61"/>
      <c r="AAH103" s="61"/>
      <c r="AAI103" s="61"/>
      <c r="AAJ103" s="61"/>
      <c r="AAK103" s="61"/>
      <c r="AAL103" s="61"/>
      <c r="AAM103" s="61"/>
      <c r="AAN103" s="61"/>
      <c r="AAO103" s="61"/>
      <c r="AAP103" s="61"/>
      <c r="AAQ103" s="61"/>
      <c r="AAR103" s="61"/>
      <c r="AAS103" s="61"/>
      <c r="AAT103" s="61"/>
      <c r="AAU103" s="61"/>
      <c r="AAV103" s="61"/>
      <c r="AAW103" s="61"/>
      <c r="AAX103" s="61"/>
      <c r="AAY103" s="61"/>
      <c r="AAZ103" s="61"/>
      <c r="ABA103" s="61"/>
      <c r="ABB103" s="61"/>
      <c r="ABC103" s="61"/>
      <c r="ABD103" s="61"/>
      <c r="ABE103" s="61"/>
      <c r="ABF103" s="61"/>
      <c r="ABG103" s="61"/>
      <c r="ABH103" s="61"/>
      <c r="ABI103" s="61"/>
      <c r="ABJ103" s="61"/>
      <c r="ABK103" s="61"/>
      <c r="ABL103" s="61"/>
      <c r="ABM103" s="61"/>
      <c r="ABN103" s="61"/>
      <c r="ABO103" s="61"/>
      <c r="ABP103" s="61"/>
      <c r="ABQ103" s="61"/>
      <c r="ABR103" s="61"/>
      <c r="ABS103" s="61"/>
      <c r="ABT103" s="61"/>
      <c r="ABU103" s="61"/>
      <c r="ABV103" s="61"/>
      <c r="ABW103" s="61"/>
      <c r="ABX103" s="61"/>
      <c r="ABY103" s="61"/>
      <c r="ABZ103" s="61"/>
      <c r="ACA103" s="61"/>
      <c r="ACB103" s="61"/>
      <c r="ACC103" s="61"/>
      <c r="ACD103" s="61"/>
      <c r="ACE103" s="61"/>
      <c r="ACF103" s="61"/>
      <c r="ACG103" s="61"/>
      <c r="ACH103" s="61"/>
      <c r="ACI103" s="61"/>
      <c r="ACJ103" s="61"/>
      <c r="ACK103" s="61"/>
      <c r="ACL103" s="61"/>
      <c r="ACM103" s="61"/>
      <c r="ACN103" s="61"/>
      <c r="ACO103" s="61"/>
      <c r="ACP103" s="61"/>
      <c r="ACQ103" s="61"/>
      <c r="ACR103" s="61"/>
      <c r="ACS103" s="61"/>
      <c r="ACT103" s="61"/>
      <c r="ACU103" s="61"/>
      <c r="ACV103" s="61"/>
      <c r="ACW103" s="61"/>
      <c r="ACX103" s="61"/>
      <c r="ACY103" s="61"/>
      <c r="ACZ103" s="61"/>
      <c r="ADA103" s="61"/>
      <c r="ADB103" s="61"/>
      <c r="ADC103" s="61"/>
      <c r="ADD103" s="61"/>
      <c r="ADE103" s="61"/>
      <c r="ADF103" s="61"/>
      <c r="ADG103" s="61"/>
      <c r="ADH103" s="61"/>
      <c r="ADI103" s="61"/>
      <c r="ADJ103" s="61"/>
      <c r="ADK103" s="61"/>
      <c r="ADL103" s="61"/>
      <c r="ADM103" s="61"/>
      <c r="ADN103" s="61"/>
      <c r="ADO103" s="61"/>
      <c r="ADP103" s="61"/>
      <c r="ADQ103" s="61"/>
      <c r="ADR103" s="61"/>
      <c r="ADS103" s="61"/>
      <c r="ADT103" s="61"/>
      <c r="ADU103" s="61"/>
      <c r="ADV103" s="61"/>
      <c r="ADW103" s="61"/>
      <c r="ADX103" s="61"/>
      <c r="ADY103" s="61"/>
      <c r="ADZ103" s="61"/>
      <c r="AEA103" s="61"/>
      <c r="AEB103" s="61"/>
      <c r="AEC103" s="61"/>
      <c r="AED103" s="61"/>
      <c r="AEE103" s="61"/>
      <c r="AEF103" s="61"/>
      <c r="AEG103" s="61"/>
      <c r="AEH103" s="61"/>
      <c r="AEI103" s="61"/>
      <c r="AEJ103" s="61"/>
      <c r="AEK103" s="61"/>
      <c r="AEL103" s="61"/>
      <c r="AEM103" s="61"/>
      <c r="AEN103" s="61"/>
      <c r="AEO103" s="61"/>
      <c r="AEP103" s="61"/>
      <c r="AEQ103" s="61"/>
      <c r="AER103" s="61"/>
      <c r="AES103" s="61"/>
      <c r="AET103" s="61"/>
      <c r="AEU103" s="61"/>
      <c r="AEV103" s="61"/>
      <c r="AEW103" s="61"/>
      <c r="AEX103" s="61"/>
      <c r="AEY103" s="61"/>
      <c r="AEZ103" s="61"/>
      <c r="AFA103" s="61"/>
      <c r="AFB103" s="61"/>
      <c r="AFC103" s="61"/>
      <c r="AFD103" s="61"/>
      <c r="AFE103" s="61"/>
      <c r="AFF103" s="61"/>
      <c r="AFG103" s="61"/>
      <c r="AFH103" s="61"/>
      <c r="AFI103" s="61"/>
      <c r="AFJ103" s="61"/>
      <c r="AFK103" s="61"/>
      <c r="AFL103" s="61"/>
      <c r="AFM103" s="61"/>
      <c r="AFN103" s="61"/>
      <c r="AFO103" s="61"/>
      <c r="AFP103" s="61"/>
      <c r="AFQ103" s="61"/>
      <c r="AFR103" s="61"/>
      <c r="AFS103" s="61"/>
      <c r="AFT103" s="61"/>
      <c r="AFU103" s="61"/>
      <c r="AFV103" s="61"/>
      <c r="AFW103" s="61"/>
      <c r="AFX103" s="61"/>
      <c r="AFY103" s="61"/>
      <c r="AFZ103" s="61"/>
      <c r="AGA103" s="61"/>
      <c r="AGB103" s="61"/>
      <c r="AGC103" s="61"/>
      <c r="AGD103" s="61"/>
      <c r="AGE103" s="61"/>
      <c r="AGF103" s="61"/>
      <c r="AGG103" s="61"/>
      <c r="AGH103" s="61"/>
      <c r="AGI103" s="61"/>
      <c r="AGJ103" s="61"/>
      <c r="AGK103" s="61"/>
      <c r="AGL103" s="61"/>
      <c r="AGM103" s="61"/>
      <c r="AGN103" s="61"/>
      <c r="AGO103" s="61"/>
      <c r="AGP103" s="61"/>
      <c r="AGQ103" s="61"/>
      <c r="AGR103" s="61"/>
      <c r="AGS103" s="61"/>
      <c r="AGT103" s="61"/>
      <c r="AGU103" s="61"/>
      <c r="AGV103" s="61"/>
      <c r="AGW103" s="61"/>
      <c r="AGX103" s="61"/>
      <c r="AGY103" s="61"/>
      <c r="AGZ103" s="61"/>
      <c r="AHA103" s="61"/>
      <c r="AHB103" s="61"/>
      <c r="AHC103" s="61"/>
      <c r="AHD103" s="61"/>
      <c r="AHE103" s="61"/>
      <c r="AHF103" s="61"/>
      <c r="AHG103" s="61"/>
      <c r="AHH103" s="61"/>
      <c r="AHI103" s="61"/>
      <c r="AHJ103" s="61"/>
      <c r="AHK103" s="61"/>
      <c r="AHL103" s="61"/>
      <c r="AHM103" s="61"/>
      <c r="AHN103" s="61"/>
      <c r="AHO103" s="61"/>
      <c r="AHP103" s="61"/>
      <c r="AHQ103" s="61"/>
      <c r="AHR103" s="61"/>
      <c r="AHS103" s="61"/>
      <c r="AHT103" s="61"/>
      <c r="AHU103" s="61"/>
      <c r="AHV103" s="61"/>
      <c r="AHW103" s="61"/>
      <c r="AHX103" s="61"/>
      <c r="AHY103" s="61"/>
      <c r="AHZ103" s="61"/>
      <c r="AIA103" s="61"/>
      <c r="AIB103" s="61"/>
      <c r="AIC103" s="61"/>
      <c r="AID103" s="61"/>
      <c r="AIE103" s="61"/>
      <c r="AIF103" s="61"/>
      <c r="AIG103" s="61"/>
      <c r="AIH103" s="61"/>
      <c r="AII103" s="61"/>
      <c r="AIJ103" s="61"/>
      <c r="AIK103" s="61"/>
      <c r="AIL103" s="61"/>
      <c r="AIM103" s="61"/>
      <c r="AIN103" s="61"/>
      <c r="AIO103" s="61"/>
      <c r="AIP103" s="61"/>
      <c r="AIQ103" s="61"/>
      <c r="AIR103" s="61"/>
      <c r="AIS103" s="61"/>
      <c r="AIT103" s="61"/>
      <c r="AIU103" s="61"/>
      <c r="AIV103" s="61"/>
      <c r="AIW103" s="61"/>
      <c r="AIX103" s="61"/>
      <c r="AIY103" s="61"/>
      <c r="AIZ103" s="61"/>
      <c r="AJA103" s="61"/>
      <c r="AJB103" s="61"/>
      <c r="AJC103" s="61"/>
      <c r="AJD103" s="61"/>
      <c r="AJE103" s="61"/>
      <c r="AJF103" s="61"/>
      <c r="AJG103" s="61"/>
      <c r="AJH103" s="61"/>
      <c r="AJI103" s="61"/>
      <c r="AJJ103" s="61"/>
      <c r="AJK103" s="61"/>
      <c r="AJL103" s="61"/>
      <c r="AJM103" s="61"/>
      <c r="AJN103" s="61"/>
      <c r="AJO103" s="61"/>
      <c r="AJP103" s="61"/>
      <c r="AJQ103" s="61"/>
      <c r="AJR103" s="61"/>
      <c r="AJS103" s="61"/>
      <c r="AJT103" s="61"/>
      <c r="AJU103" s="61"/>
      <c r="AJV103" s="61"/>
      <c r="AJW103" s="61"/>
      <c r="AJX103" s="61"/>
      <c r="AJY103" s="61"/>
      <c r="AJZ103" s="61"/>
      <c r="AKA103" s="61"/>
      <c r="AKB103" s="61"/>
      <c r="AKC103" s="61"/>
      <c r="AKD103" s="61"/>
      <c r="AKE103" s="61"/>
      <c r="AKF103" s="61"/>
      <c r="AKG103" s="61"/>
      <c r="AKH103" s="61"/>
      <c r="AKI103" s="61"/>
      <c r="AKJ103" s="61"/>
      <c r="AKK103" s="61"/>
      <c r="AKL103" s="61"/>
      <c r="AKM103" s="61"/>
      <c r="AKN103" s="61"/>
      <c r="AKO103" s="61"/>
      <c r="AKP103" s="61"/>
      <c r="AKQ103" s="61"/>
      <c r="AKR103" s="61"/>
      <c r="AKS103" s="61"/>
      <c r="AKT103" s="61"/>
      <c r="AKU103" s="61"/>
      <c r="AKV103" s="61"/>
      <c r="AKW103" s="61"/>
      <c r="AKX103" s="61"/>
      <c r="AKY103" s="61"/>
      <c r="AKZ103" s="61"/>
      <c r="ALA103" s="61"/>
      <c r="ALB103" s="61"/>
      <c r="ALC103" s="61"/>
      <c r="ALD103" s="61"/>
      <c r="ALE103" s="61"/>
      <c r="ALF103" s="61"/>
      <c r="ALG103" s="61"/>
      <c r="ALH103" s="61"/>
      <c r="ALI103" s="61"/>
      <c r="ALJ103" s="61"/>
      <c r="ALK103" s="61"/>
      <c r="ALL103" s="61"/>
      <c r="ALM103" s="61"/>
      <c r="ALN103" s="61"/>
      <c r="ALO103" s="61"/>
      <c r="ALP103" s="61"/>
      <c r="ALQ103" s="61"/>
      <c r="ALR103" s="61"/>
      <c r="ALS103" s="61"/>
      <c r="ALT103" s="61"/>
      <c r="ALU103" s="61"/>
      <c r="ALV103" s="61"/>
      <c r="ALW103" s="61"/>
      <c r="ALX103" s="61"/>
      <c r="ALY103" s="61"/>
      <c r="ALZ103" s="61"/>
      <c r="AMA103" s="61"/>
      <c r="AMB103" s="61"/>
      <c r="AMC103" s="61"/>
      <c r="AMD103" s="61"/>
      <c r="AME103" s="61"/>
      <c r="AMF103" s="61"/>
      <c r="AMG103" s="61"/>
      <c r="AMH103" s="61"/>
      <c r="AMI103" s="61"/>
      <c r="AMJ103" s="61"/>
      <c r="AMK103" s="61"/>
      <c r="AML103" s="61"/>
      <c r="AMM103" s="61"/>
      <c r="AMN103" s="61"/>
      <c r="AMO103" s="61"/>
      <c r="AMP103" s="61"/>
      <c r="AMQ103" s="61"/>
      <c r="AMR103" s="61"/>
      <c r="AMS103" s="61"/>
      <c r="AMT103" s="61"/>
      <c r="AMU103" s="61"/>
      <c r="AMV103" s="61"/>
      <c r="AMW103" s="61"/>
      <c r="AMX103" s="61"/>
      <c r="AMY103" s="61"/>
      <c r="AMZ103" s="61"/>
      <c r="ANA103" s="61"/>
      <c r="ANB103" s="61"/>
      <c r="ANC103" s="61"/>
      <c r="AND103" s="61"/>
      <c r="ANE103" s="61"/>
      <c r="ANF103" s="61"/>
      <c r="ANG103" s="61"/>
      <c r="ANH103" s="61"/>
      <c r="ANI103" s="61"/>
      <c r="ANJ103" s="61"/>
      <c r="ANK103" s="61"/>
      <c r="ANL103" s="61"/>
      <c r="ANM103" s="61"/>
      <c r="ANN103" s="61"/>
      <c r="ANO103" s="61"/>
      <c r="ANP103" s="61"/>
      <c r="ANQ103" s="61"/>
      <c r="ANR103" s="61"/>
      <c r="ANS103" s="61"/>
      <c r="ANT103" s="61"/>
      <c r="ANU103" s="61"/>
      <c r="ANV103" s="61"/>
      <c r="ANW103" s="61"/>
      <c r="ANX103" s="61"/>
      <c r="ANY103" s="61"/>
      <c r="ANZ103" s="61"/>
      <c r="AOA103" s="61"/>
      <c r="AOB103" s="61"/>
      <c r="AOC103" s="61"/>
      <c r="AOD103" s="61"/>
      <c r="AOE103" s="61"/>
      <c r="AOF103" s="61"/>
      <c r="AOG103" s="61"/>
      <c r="AOH103" s="61"/>
      <c r="AOI103" s="61"/>
      <c r="AOJ103" s="61"/>
      <c r="AOK103" s="61"/>
      <c r="AOL103" s="61"/>
      <c r="AOM103" s="61"/>
      <c r="AON103" s="61"/>
      <c r="AOO103" s="61"/>
      <c r="AOP103" s="61"/>
      <c r="AOQ103" s="61"/>
      <c r="AOR103" s="61"/>
      <c r="AOS103" s="61"/>
      <c r="AOT103" s="61"/>
      <c r="AOU103" s="61"/>
      <c r="AOV103" s="61"/>
      <c r="AOW103" s="61"/>
      <c r="AOX103" s="61"/>
      <c r="AOY103" s="61"/>
      <c r="AOZ103" s="61"/>
      <c r="APA103" s="61"/>
      <c r="APB103" s="61"/>
      <c r="APC103" s="61"/>
      <c r="APD103" s="61"/>
      <c r="APE103" s="61"/>
      <c r="APF103" s="61"/>
      <c r="APG103" s="61"/>
      <c r="APH103" s="61"/>
      <c r="API103" s="61"/>
      <c r="APJ103" s="61"/>
      <c r="APK103" s="61"/>
      <c r="APL103" s="61"/>
      <c r="APM103" s="61"/>
      <c r="APN103" s="61"/>
      <c r="APO103" s="61"/>
      <c r="APP103" s="61"/>
      <c r="APQ103" s="61"/>
      <c r="APR103" s="61"/>
      <c r="APS103" s="61"/>
      <c r="APT103" s="61"/>
      <c r="APU103" s="61"/>
      <c r="APV103" s="61"/>
      <c r="APW103" s="61"/>
      <c r="APX103" s="61"/>
      <c r="APY103" s="61"/>
      <c r="APZ103" s="61"/>
      <c r="AQA103" s="61"/>
      <c r="AQB103" s="61"/>
      <c r="AQC103" s="61"/>
      <c r="AQD103" s="61"/>
      <c r="AQE103" s="61"/>
      <c r="AQF103" s="61"/>
      <c r="AQG103" s="61"/>
      <c r="AQH103" s="61"/>
      <c r="AQI103" s="61"/>
      <c r="AQJ103" s="61"/>
      <c r="AQK103" s="61"/>
      <c r="AQL103" s="61"/>
      <c r="AQM103" s="61"/>
      <c r="AQN103" s="61"/>
      <c r="AQO103" s="61"/>
      <c r="AQP103" s="61"/>
      <c r="AQQ103" s="61"/>
      <c r="AQR103" s="61"/>
      <c r="AQS103" s="61"/>
      <c r="AQT103" s="61"/>
      <c r="AQU103" s="61"/>
      <c r="AQV103" s="61"/>
      <c r="AQW103" s="61"/>
      <c r="AQX103" s="61"/>
      <c r="AQY103" s="61"/>
      <c r="AQZ103" s="61"/>
      <c r="ARA103" s="61"/>
      <c r="ARB103" s="61"/>
      <c r="ARC103" s="61"/>
      <c r="ARD103" s="61"/>
      <c r="ARE103" s="61"/>
      <c r="ARF103" s="61"/>
      <c r="ARG103" s="61"/>
      <c r="ARH103" s="61"/>
      <c r="ARI103" s="61"/>
      <c r="ARJ103" s="61"/>
      <c r="ARK103" s="61"/>
      <c r="ARL103" s="61"/>
      <c r="ARM103" s="61"/>
      <c r="ARN103" s="61"/>
      <c r="ARO103" s="61"/>
      <c r="ARP103" s="61"/>
      <c r="ARQ103" s="61"/>
      <c r="ARR103" s="61"/>
      <c r="ARS103" s="61"/>
      <c r="ART103" s="61"/>
      <c r="ARU103" s="61"/>
      <c r="ARV103" s="61"/>
      <c r="ARW103" s="61"/>
      <c r="ARX103" s="61"/>
      <c r="ARY103" s="61"/>
      <c r="ARZ103" s="61"/>
      <c r="ASA103" s="61"/>
      <c r="ASB103" s="61"/>
      <c r="ASC103" s="61"/>
      <c r="ASD103" s="61"/>
      <c r="ASE103" s="61"/>
      <c r="ASF103" s="61"/>
      <c r="ASG103" s="61"/>
      <c r="ASH103" s="61"/>
      <c r="ASI103" s="61"/>
      <c r="ASJ103" s="61"/>
      <c r="ASK103" s="61"/>
      <c r="ASL103" s="61"/>
      <c r="ASM103" s="61"/>
      <c r="ASN103" s="61"/>
      <c r="ASO103" s="61"/>
      <c r="ASP103" s="61"/>
      <c r="ASQ103" s="61"/>
      <c r="ASR103" s="61"/>
      <c r="ASS103" s="61"/>
      <c r="AST103" s="61"/>
      <c r="ASU103" s="61"/>
      <c r="ASV103" s="61"/>
      <c r="ASW103" s="61"/>
      <c r="ASX103" s="61"/>
      <c r="ASY103" s="61"/>
      <c r="ASZ103" s="61"/>
      <c r="ATA103" s="61"/>
      <c r="ATB103" s="61"/>
      <c r="ATC103" s="61"/>
      <c r="ATD103" s="61"/>
      <c r="ATE103" s="61"/>
      <c r="ATF103" s="61"/>
      <c r="ATG103" s="61"/>
      <c r="ATH103" s="61"/>
      <c r="ATI103" s="61"/>
      <c r="ATJ103" s="61"/>
      <c r="ATK103" s="61"/>
      <c r="ATL103" s="61"/>
      <c r="ATM103" s="61"/>
      <c r="ATN103" s="61"/>
      <c r="ATO103" s="61"/>
      <c r="ATP103" s="61"/>
      <c r="ATQ103" s="61"/>
      <c r="ATR103" s="61"/>
      <c r="ATS103" s="61"/>
      <c r="ATT103" s="61"/>
      <c r="ATU103" s="61"/>
      <c r="ATV103" s="61"/>
      <c r="ATW103" s="61"/>
      <c r="ATX103" s="61"/>
      <c r="ATY103" s="61"/>
      <c r="ATZ103" s="61"/>
      <c r="AUA103" s="61"/>
      <c r="AUB103" s="61"/>
      <c r="AUC103" s="61"/>
      <c r="AUD103" s="61"/>
      <c r="AUE103" s="61"/>
      <c r="AUF103" s="61"/>
      <c r="AUG103" s="61"/>
      <c r="AUH103" s="61"/>
      <c r="AUI103" s="61"/>
      <c r="AUJ103" s="61"/>
      <c r="AUK103" s="61"/>
      <c r="AUL103" s="61"/>
      <c r="AUM103" s="61"/>
      <c r="AUN103" s="61"/>
      <c r="AUO103" s="61"/>
      <c r="AUP103" s="61"/>
      <c r="AUQ103" s="61"/>
      <c r="AUR103" s="61"/>
      <c r="AUS103" s="61"/>
      <c r="AUT103" s="61"/>
      <c r="AUU103" s="61"/>
      <c r="AUV103" s="61"/>
      <c r="AUW103" s="61"/>
      <c r="AUX103" s="61"/>
      <c r="AUY103" s="61"/>
      <c r="AUZ103" s="61"/>
      <c r="AVA103" s="61"/>
      <c r="AVB103" s="61"/>
      <c r="AVC103" s="61"/>
      <c r="AVD103" s="61"/>
      <c r="AVE103" s="61"/>
      <c r="AVF103" s="61"/>
      <c r="AVG103" s="61"/>
      <c r="AVH103" s="61"/>
      <c r="AVI103" s="61"/>
      <c r="AVJ103" s="61"/>
      <c r="AVK103" s="61"/>
      <c r="AVL103" s="61"/>
      <c r="AVM103" s="61"/>
      <c r="AVN103" s="61"/>
      <c r="AVO103" s="61"/>
      <c r="AVP103" s="61"/>
      <c r="AVQ103" s="61"/>
      <c r="AVR103" s="61"/>
      <c r="AVS103" s="61"/>
      <c r="AVT103" s="61"/>
      <c r="AVU103" s="61"/>
      <c r="AVV103" s="61"/>
      <c r="AVW103" s="61"/>
      <c r="AVX103" s="61"/>
      <c r="AVY103" s="61"/>
      <c r="AVZ103" s="61"/>
      <c r="AWA103" s="61"/>
      <c r="AWB103" s="61"/>
      <c r="AWC103" s="61"/>
      <c r="AWD103" s="61"/>
      <c r="AWE103" s="61"/>
      <c r="AWF103" s="61"/>
      <c r="AWG103" s="61"/>
      <c r="AWH103" s="61"/>
      <c r="AWI103" s="61"/>
      <c r="AWJ103" s="61"/>
      <c r="AWK103" s="61"/>
      <c r="AWL103" s="61"/>
      <c r="AWM103" s="61"/>
      <c r="AWN103" s="61"/>
      <c r="AWO103" s="61"/>
      <c r="AWP103" s="61"/>
      <c r="AWQ103" s="61"/>
      <c r="AWR103" s="61"/>
      <c r="AWS103" s="61"/>
      <c r="AWT103" s="61"/>
      <c r="AWU103" s="61"/>
      <c r="AWV103" s="61"/>
      <c r="AWW103" s="61"/>
      <c r="AWX103" s="61"/>
      <c r="AWY103" s="61"/>
      <c r="AWZ103" s="61"/>
      <c r="AXA103" s="61"/>
      <c r="AXB103" s="61"/>
      <c r="AXC103" s="61"/>
      <c r="AXD103" s="61"/>
      <c r="AXE103" s="61"/>
      <c r="AXF103" s="61"/>
      <c r="AXG103" s="61"/>
      <c r="AXH103" s="61"/>
      <c r="AXI103" s="61"/>
      <c r="AXJ103" s="61"/>
      <c r="AXK103" s="61"/>
      <c r="AXL103" s="61"/>
      <c r="AXM103" s="61"/>
      <c r="AXN103" s="61"/>
      <c r="AXO103" s="61"/>
      <c r="AXP103" s="61"/>
      <c r="AXQ103" s="61"/>
      <c r="AXR103" s="61"/>
      <c r="AXS103" s="61"/>
      <c r="AXT103" s="61"/>
      <c r="AXU103" s="61"/>
      <c r="AXV103" s="61"/>
      <c r="AXW103" s="61"/>
      <c r="AXX103" s="61"/>
      <c r="AXY103" s="61"/>
      <c r="AXZ103" s="61"/>
      <c r="AYA103" s="61"/>
      <c r="AYB103" s="61"/>
      <c r="AYC103" s="61"/>
      <c r="AYD103" s="61"/>
      <c r="AYE103" s="61"/>
      <c r="AYF103" s="61"/>
      <c r="AYG103" s="61"/>
      <c r="AYH103" s="61"/>
      <c r="AYI103" s="61"/>
      <c r="AYJ103" s="61"/>
      <c r="AYK103" s="61"/>
      <c r="AYL103" s="61"/>
      <c r="AYM103" s="61"/>
      <c r="AYN103" s="61"/>
      <c r="AYO103" s="61"/>
      <c r="AYP103" s="61"/>
      <c r="AYQ103" s="61"/>
      <c r="AYR103" s="61"/>
      <c r="AYS103" s="61"/>
      <c r="AYT103" s="61"/>
      <c r="AYU103" s="61"/>
      <c r="AYV103" s="61"/>
      <c r="AYW103" s="61"/>
      <c r="AYX103" s="61"/>
      <c r="AYY103" s="61"/>
      <c r="AYZ103" s="61"/>
      <c r="AZA103" s="61"/>
      <c r="AZB103" s="61"/>
      <c r="AZC103" s="61"/>
      <c r="AZD103" s="61"/>
      <c r="AZE103" s="61"/>
      <c r="AZF103" s="61"/>
      <c r="AZG103" s="61"/>
      <c r="AZH103" s="61"/>
      <c r="AZI103" s="61"/>
      <c r="AZJ103" s="61"/>
      <c r="AZK103" s="61"/>
      <c r="AZL103" s="61"/>
      <c r="AZM103" s="61"/>
      <c r="AZN103" s="61"/>
      <c r="AZO103" s="61"/>
      <c r="AZP103" s="61"/>
      <c r="AZQ103" s="61"/>
      <c r="AZR103" s="61"/>
      <c r="AZS103" s="61"/>
      <c r="AZT103" s="61"/>
      <c r="AZU103" s="61"/>
      <c r="AZV103" s="61"/>
      <c r="AZW103" s="61"/>
      <c r="AZX103" s="61"/>
      <c r="AZY103" s="61"/>
      <c r="AZZ103" s="61"/>
      <c r="BAA103" s="61"/>
      <c r="BAB103" s="61"/>
      <c r="BAC103" s="61"/>
      <c r="BAD103" s="61"/>
      <c r="BAE103" s="61"/>
      <c r="BAF103" s="61"/>
      <c r="BAG103" s="61"/>
      <c r="BAH103" s="61"/>
      <c r="BAI103" s="61"/>
      <c r="BAJ103" s="61"/>
      <c r="BAK103" s="61"/>
      <c r="BAL103" s="61"/>
      <c r="BAM103" s="61"/>
      <c r="BAN103" s="61"/>
      <c r="BAO103" s="61"/>
      <c r="BAP103" s="61"/>
      <c r="BAQ103" s="61"/>
      <c r="BAR103" s="61"/>
      <c r="BAS103" s="61"/>
      <c r="BAT103" s="61"/>
      <c r="BAU103" s="61"/>
      <c r="BAV103" s="61"/>
      <c r="BAW103" s="61"/>
      <c r="BAX103" s="61"/>
      <c r="BAY103" s="61"/>
      <c r="BAZ103" s="61"/>
      <c r="BBA103" s="61"/>
      <c r="BBB103" s="61"/>
      <c r="BBC103" s="61"/>
      <c r="BBD103" s="61"/>
      <c r="BBE103" s="61"/>
      <c r="BBF103" s="61"/>
      <c r="BBG103" s="61"/>
      <c r="BBH103" s="61"/>
      <c r="BBI103" s="61"/>
      <c r="BBJ103" s="61"/>
      <c r="BBK103" s="61"/>
      <c r="BBL103" s="61"/>
      <c r="BBM103" s="61"/>
      <c r="BBN103" s="61"/>
      <c r="BBO103" s="61"/>
      <c r="BBP103" s="61"/>
      <c r="BBQ103" s="61"/>
      <c r="BBR103" s="61"/>
      <c r="BBS103" s="61"/>
      <c r="BBT103" s="61"/>
      <c r="BBU103" s="61"/>
      <c r="BBV103" s="61"/>
      <c r="BBW103" s="61"/>
      <c r="BBX103" s="61"/>
      <c r="BBY103" s="61"/>
      <c r="BBZ103" s="61"/>
      <c r="BCA103" s="61"/>
      <c r="BCB103" s="61"/>
      <c r="BCC103" s="61"/>
      <c r="BCD103" s="61"/>
      <c r="BCE103" s="61"/>
      <c r="BCF103" s="61"/>
      <c r="BCG103" s="61"/>
      <c r="BCH103" s="61"/>
      <c r="BCI103" s="61"/>
      <c r="BCJ103" s="61"/>
      <c r="BCK103" s="61"/>
      <c r="BCL103" s="61"/>
      <c r="BCM103" s="61"/>
      <c r="BCN103" s="61"/>
      <c r="BCO103" s="61"/>
      <c r="BCP103" s="61"/>
      <c r="BCQ103" s="61"/>
      <c r="BCR103" s="61"/>
      <c r="BCS103" s="61"/>
      <c r="BCT103" s="61"/>
      <c r="BCU103" s="61"/>
      <c r="BCV103" s="61"/>
      <c r="BCW103" s="61"/>
      <c r="BCX103" s="61"/>
      <c r="BCY103" s="61"/>
      <c r="BCZ103" s="61"/>
      <c r="BDA103" s="61"/>
      <c r="BDB103" s="61"/>
      <c r="BDC103" s="61"/>
      <c r="BDD103" s="61"/>
      <c r="BDE103" s="61"/>
      <c r="BDF103" s="61"/>
      <c r="BDG103" s="61"/>
      <c r="BDH103" s="61"/>
      <c r="BDI103" s="61"/>
      <c r="BDJ103" s="61"/>
      <c r="BDK103" s="61"/>
      <c r="BDL103" s="61"/>
      <c r="BDM103" s="61"/>
      <c r="BDN103" s="61"/>
      <c r="BDO103" s="61"/>
      <c r="BDP103" s="61"/>
      <c r="BDQ103" s="61"/>
      <c r="BDR103" s="61"/>
      <c r="BDS103" s="61"/>
      <c r="BDT103" s="61"/>
      <c r="BDU103" s="61"/>
      <c r="BDV103" s="61"/>
      <c r="BDW103" s="61"/>
      <c r="BDX103" s="61"/>
      <c r="BDY103" s="61"/>
      <c r="BDZ103" s="61"/>
      <c r="BEA103" s="61"/>
      <c r="BEB103" s="61"/>
      <c r="BEC103" s="61"/>
      <c r="BED103" s="61"/>
      <c r="BEE103" s="61"/>
      <c r="BEF103" s="61"/>
      <c r="BEG103" s="61"/>
      <c r="BEH103" s="61"/>
      <c r="BEI103" s="61"/>
      <c r="BEJ103" s="61"/>
      <c r="BEK103" s="61"/>
      <c r="BEL103" s="61"/>
      <c r="BEM103" s="61"/>
      <c r="BEN103" s="61"/>
      <c r="BEO103" s="61"/>
      <c r="BEP103" s="61"/>
      <c r="BEQ103" s="61"/>
      <c r="BER103" s="61"/>
      <c r="BES103" s="61"/>
      <c r="BET103" s="61"/>
      <c r="BEU103" s="61"/>
      <c r="BEV103" s="61"/>
      <c r="BEW103" s="61"/>
      <c r="BEX103" s="61"/>
      <c r="BEY103" s="61"/>
      <c r="BEZ103" s="61"/>
      <c r="BFA103" s="61"/>
      <c r="BFB103" s="61"/>
      <c r="BFC103" s="61"/>
      <c r="BFD103" s="61"/>
      <c r="BFE103" s="61"/>
      <c r="BFF103" s="61"/>
      <c r="BFG103" s="61"/>
      <c r="BFH103" s="61"/>
      <c r="BFI103" s="61"/>
      <c r="BFJ103" s="61"/>
      <c r="BFK103" s="61"/>
      <c r="BFL103" s="61"/>
      <c r="BFM103" s="61"/>
      <c r="BFN103" s="61"/>
      <c r="BFO103" s="61"/>
      <c r="BFP103" s="61"/>
      <c r="BFQ103" s="61"/>
      <c r="BFR103" s="61"/>
      <c r="BFS103" s="61"/>
      <c r="BFT103" s="61"/>
      <c r="BFU103" s="61"/>
      <c r="BFV103" s="61"/>
      <c r="BFW103" s="61"/>
      <c r="BFX103" s="61"/>
      <c r="BFY103" s="61"/>
      <c r="BFZ103" s="61"/>
      <c r="BGA103" s="61"/>
      <c r="BGB103" s="61"/>
      <c r="BGC103" s="61"/>
      <c r="BGD103" s="61"/>
      <c r="BGE103" s="61"/>
      <c r="BGF103" s="61"/>
      <c r="BGG103" s="61"/>
      <c r="BGH103" s="61"/>
      <c r="BGI103" s="61"/>
      <c r="BGJ103" s="61"/>
      <c r="BGK103" s="61"/>
      <c r="BGL103" s="61"/>
      <c r="BGM103" s="61"/>
      <c r="BGN103" s="61"/>
      <c r="BGO103" s="61"/>
      <c r="BGP103" s="61"/>
      <c r="BGQ103" s="61"/>
      <c r="BGR103" s="61"/>
      <c r="BGS103" s="61"/>
      <c r="BGT103" s="61"/>
      <c r="BGU103" s="61"/>
      <c r="BGV103" s="61"/>
      <c r="BGW103" s="61"/>
      <c r="BGX103" s="61"/>
      <c r="BGY103" s="61"/>
      <c r="BGZ103" s="61"/>
      <c r="BHA103" s="61"/>
      <c r="BHB103" s="61"/>
      <c r="BHC103" s="61"/>
      <c r="BHD103" s="61"/>
      <c r="BHE103" s="61"/>
      <c r="BHF103" s="61"/>
      <c r="BHG103" s="61"/>
      <c r="BHH103" s="61"/>
      <c r="BHI103" s="61"/>
      <c r="BHJ103" s="61"/>
      <c r="BHK103" s="61"/>
      <c r="BHL103" s="61"/>
      <c r="BHM103" s="61"/>
      <c r="BHN103" s="61"/>
      <c r="BHO103" s="61"/>
      <c r="BHP103" s="61"/>
      <c r="BHQ103" s="61"/>
      <c r="BHR103" s="61"/>
      <c r="BHS103" s="61"/>
      <c r="BHT103" s="61"/>
      <c r="BHU103" s="61"/>
      <c r="BHV103" s="61"/>
      <c r="BHW103" s="61"/>
      <c r="BHX103" s="61"/>
      <c r="BHY103" s="61"/>
      <c r="BHZ103" s="61"/>
      <c r="BIA103" s="61"/>
      <c r="BIB103" s="61"/>
      <c r="BIC103" s="61"/>
      <c r="BID103" s="61"/>
      <c r="BIE103" s="61"/>
      <c r="BIF103" s="61"/>
      <c r="BIG103" s="61"/>
      <c r="BIH103" s="61"/>
      <c r="BII103" s="61"/>
      <c r="BIJ103" s="61"/>
      <c r="BIK103" s="61"/>
      <c r="BIL103" s="61"/>
      <c r="BIM103" s="61"/>
      <c r="BIN103" s="61"/>
      <c r="BIO103" s="61"/>
      <c r="BIP103" s="61"/>
      <c r="BIQ103" s="61"/>
      <c r="BIR103" s="61"/>
      <c r="BIS103" s="61"/>
      <c r="BIT103" s="61"/>
      <c r="BIU103" s="61"/>
      <c r="BIV103" s="61"/>
      <c r="BIW103" s="61"/>
      <c r="BIX103" s="61"/>
      <c r="BIY103" s="61"/>
      <c r="BIZ103" s="61"/>
      <c r="BJA103" s="61"/>
      <c r="BJB103" s="61"/>
      <c r="BJC103" s="61"/>
      <c r="BJD103" s="61"/>
      <c r="BJE103" s="61"/>
      <c r="BJF103" s="61"/>
      <c r="BJG103" s="61"/>
      <c r="BJH103" s="61"/>
      <c r="BJI103" s="61"/>
      <c r="BJJ103" s="61"/>
      <c r="BJK103" s="61"/>
      <c r="BJL103" s="61"/>
      <c r="BJM103" s="61"/>
      <c r="BJN103" s="61"/>
      <c r="BJO103" s="61"/>
      <c r="BJP103" s="61"/>
      <c r="BJQ103" s="61"/>
      <c r="BJR103" s="61"/>
      <c r="BJS103" s="61"/>
      <c r="BJT103" s="61"/>
      <c r="BJU103" s="61"/>
      <c r="BJV103" s="61"/>
      <c r="BJW103" s="61"/>
      <c r="BJX103" s="61"/>
      <c r="BJY103" s="61"/>
      <c r="BJZ103" s="61"/>
      <c r="BKA103" s="61"/>
      <c r="BKB103" s="61"/>
      <c r="BKC103" s="61"/>
      <c r="BKD103" s="61"/>
      <c r="BKE103" s="61"/>
      <c r="BKF103" s="61"/>
      <c r="BKG103" s="61"/>
      <c r="BKH103" s="61"/>
      <c r="BKI103" s="61"/>
      <c r="BKJ103" s="61"/>
      <c r="BKK103" s="61"/>
      <c r="BKL103" s="61"/>
      <c r="BKM103" s="61"/>
      <c r="BKN103" s="61"/>
      <c r="BKO103" s="61"/>
      <c r="BKP103" s="61"/>
      <c r="BKQ103" s="61"/>
      <c r="BKR103" s="61"/>
      <c r="BKS103" s="61"/>
      <c r="BKT103" s="61"/>
      <c r="BKU103" s="61"/>
      <c r="BKV103" s="61"/>
      <c r="BKW103" s="61"/>
      <c r="BKX103" s="61"/>
      <c r="BKY103" s="61"/>
      <c r="BKZ103" s="61"/>
      <c r="BLA103" s="61"/>
      <c r="BLB103" s="61"/>
      <c r="BLC103" s="61"/>
      <c r="BLD103" s="61"/>
      <c r="BLE103" s="61"/>
      <c r="BLF103" s="61"/>
      <c r="BLG103" s="61"/>
      <c r="BLH103" s="61"/>
      <c r="BLI103" s="61"/>
      <c r="BLJ103" s="61"/>
      <c r="BLK103" s="61"/>
      <c r="BLL103" s="61"/>
      <c r="BLM103" s="61"/>
      <c r="BLN103" s="61"/>
      <c r="BLO103" s="61"/>
      <c r="BLP103" s="61"/>
      <c r="BLQ103" s="61"/>
      <c r="BLR103" s="61"/>
      <c r="BLS103" s="61"/>
      <c r="BLT103" s="61"/>
      <c r="BLU103" s="61"/>
      <c r="BLV103" s="61"/>
      <c r="BLW103" s="61"/>
      <c r="BLX103" s="61"/>
      <c r="BLY103" s="61"/>
      <c r="BLZ103" s="61"/>
      <c r="BMA103" s="61"/>
      <c r="BMB103" s="61"/>
      <c r="BMC103" s="61"/>
      <c r="BMD103" s="61"/>
      <c r="BME103" s="61"/>
      <c r="BMF103" s="61"/>
      <c r="BMG103" s="61"/>
      <c r="BMH103" s="61"/>
      <c r="BMI103" s="61"/>
      <c r="BMJ103" s="61"/>
      <c r="BMK103" s="61"/>
      <c r="BML103" s="61"/>
      <c r="BMM103" s="61"/>
      <c r="BMN103" s="61"/>
      <c r="BMO103" s="61"/>
      <c r="BMP103" s="61"/>
      <c r="BMQ103" s="61"/>
      <c r="BMR103" s="61"/>
      <c r="BMS103" s="61"/>
      <c r="BMT103" s="61"/>
      <c r="BMU103" s="61"/>
      <c r="BMV103" s="61"/>
      <c r="BMW103" s="61"/>
      <c r="BMX103" s="61"/>
      <c r="BMY103" s="61"/>
      <c r="BMZ103" s="61"/>
      <c r="BNA103" s="61"/>
      <c r="BNB103" s="61"/>
      <c r="BNC103" s="61"/>
      <c r="BND103" s="61"/>
      <c r="BNE103" s="61"/>
      <c r="BNF103" s="61"/>
      <c r="BNG103" s="61"/>
      <c r="BNH103" s="61"/>
      <c r="BNI103" s="61"/>
      <c r="BNJ103" s="61"/>
      <c r="BNK103" s="61"/>
      <c r="BNL103" s="61"/>
      <c r="BNM103" s="61"/>
      <c r="BNN103" s="61"/>
      <c r="BNO103" s="61"/>
      <c r="BNP103" s="61"/>
      <c r="BNQ103" s="61"/>
      <c r="BNR103" s="61"/>
      <c r="BNS103" s="61"/>
      <c r="BNT103" s="61"/>
      <c r="BNU103" s="61"/>
      <c r="BNV103" s="61"/>
      <c r="BNW103" s="61"/>
      <c r="BNX103" s="61"/>
      <c r="BNY103" s="61"/>
      <c r="BNZ103" s="61"/>
      <c r="BOA103" s="61"/>
      <c r="BOB103" s="61"/>
      <c r="BOC103" s="61"/>
      <c r="BOD103" s="61"/>
      <c r="BOE103" s="61"/>
      <c r="BOF103" s="61"/>
      <c r="BOG103" s="61"/>
      <c r="BOH103" s="61"/>
      <c r="BOI103" s="61"/>
      <c r="BOJ103" s="61"/>
      <c r="BOK103" s="61"/>
      <c r="BOL103" s="61"/>
      <c r="BOM103" s="61"/>
      <c r="BON103" s="61"/>
      <c r="BOO103" s="61"/>
      <c r="BOP103" s="61"/>
      <c r="BOQ103" s="61"/>
      <c r="BOR103" s="61"/>
      <c r="BOS103" s="61"/>
      <c r="BOT103" s="61"/>
      <c r="BOU103" s="61"/>
      <c r="BOV103" s="61"/>
      <c r="BOW103" s="61"/>
      <c r="BOX103" s="61"/>
      <c r="BOY103" s="61"/>
      <c r="BOZ103" s="61"/>
      <c r="BPA103" s="61"/>
      <c r="BPB103" s="61"/>
      <c r="BPC103" s="61"/>
      <c r="BPD103" s="61"/>
      <c r="BPE103" s="61"/>
      <c r="BPF103" s="61"/>
      <c r="BPG103" s="61"/>
      <c r="BPH103" s="61"/>
      <c r="BPI103" s="61"/>
      <c r="BPJ103" s="61"/>
      <c r="BPK103" s="61"/>
      <c r="BPL103" s="61"/>
      <c r="BPM103" s="61"/>
      <c r="BPN103" s="61"/>
      <c r="BPO103" s="61"/>
      <c r="BPP103" s="61"/>
      <c r="BPQ103" s="61"/>
      <c r="BPR103" s="61"/>
      <c r="BPS103" s="61"/>
      <c r="BPT103" s="61"/>
      <c r="BPU103" s="61"/>
      <c r="BPV103" s="61"/>
      <c r="BPW103" s="61"/>
      <c r="BPX103" s="61"/>
      <c r="BPY103" s="61"/>
      <c r="BPZ103" s="61"/>
      <c r="BQA103" s="61"/>
      <c r="BQB103" s="61"/>
      <c r="BQC103" s="61"/>
      <c r="BQD103" s="61"/>
      <c r="BQE103" s="61"/>
      <c r="BQF103" s="61"/>
      <c r="BQG103" s="61"/>
      <c r="BQH103" s="61"/>
      <c r="BQI103" s="61"/>
      <c r="BQJ103" s="61"/>
      <c r="BQK103" s="61"/>
      <c r="BQL103" s="61"/>
      <c r="BQM103" s="61"/>
      <c r="BQN103" s="61"/>
      <c r="BQO103" s="61"/>
      <c r="BQP103" s="61"/>
      <c r="BQQ103" s="61"/>
      <c r="BQR103" s="61"/>
      <c r="BQS103" s="61"/>
      <c r="BQT103" s="61"/>
      <c r="BQU103" s="61"/>
      <c r="BQV103" s="61"/>
      <c r="BQW103" s="61"/>
      <c r="BQX103" s="61"/>
      <c r="BQY103" s="61"/>
      <c r="BQZ103" s="61"/>
      <c r="BRA103" s="61"/>
      <c r="BRB103" s="61"/>
      <c r="BRC103" s="61"/>
      <c r="BRD103" s="61"/>
      <c r="BRE103" s="61"/>
      <c r="BRF103" s="61"/>
      <c r="BRG103" s="61"/>
      <c r="BRH103" s="61"/>
      <c r="BRI103" s="61"/>
      <c r="BRJ103" s="61"/>
      <c r="BRK103" s="61"/>
      <c r="BRL103" s="61"/>
      <c r="BRM103" s="61"/>
      <c r="BRN103" s="61"/>
      <c r="BRO103" s="61"/>
      <c r="BRP103" s="61"/>
      <c r="BRQ103" s="61"/>
      <c r="BRR103" s="61"/>
      <c r="BRS103" s="61"/>
      <c r="BRT103" s="61"/>
      <c r="BRU103" s="61"/>
      <c r="BRV103" s="61"/>
      <c r="BRW103" s="61"/>
      <c r="BRX103" s="61"/>
      <c r="BRY103" s="61"/>
      <c r="BRZ103" s="61"/>
      <c r="BSA103" s="61"/>
      <c r="BSB103" s="61"/>
      <c r="BSC103" s="61"/>
      <c r="BSD103" s="61"/>
      <c r="BSE103" s="61"/>
      <c r="BSF103" s="61"/>
      <c r="BSG103" s="61"/>
      <c r="BSH103" s="61"/>
      <c r="BSI103" s="61"/>
      <c r="BSJ103" s="61"/>
      <c r="BSK103" s="61"/>
      <c r="BSL103" s="61"/>
      <c r="BSM103" s="61"/>
      <c r="BSN103" s="61"/>
      <c r="BSO103" s="61"/>
      <c r="BSP103" s="61"/>
      <c r="BSQ103" s="61"/>
      <c r="BSR103" s="61"/>
      <c r="BSS103" s="61"/>
      <c r="BST103" s="61"/>
      <c r="BSU103" s="61"/>
      <c r="BSV103" s="61"/>
      <c r="BSW103" s="61"/>
      <c r="BSX103" s="61"/>
      <c r="BSY103" s="61"/>
      <c r="BSZ103" s="61"/>
      <c r="BTA103" s="61"/>
      <c r="BTB103" s="61"/>
      <c r="BTC103" s="61"/>
      <c r="BTD103" s="61"/>
      <c r="BTE103" s="61"/>
      <c r="BTF103" s="61"/>
      <c r="BTG103" s="61"/>
      <c r="BTH103" s="61"/>
      <c r="BTI103" s="61"/>
      <c r="BTJ103" s="61"/>
      <c r="BTK103" s="61"/>
      <c r="BTL103" s="61"/>
      <c r="BTM103" s="61"/>
      <c r="BTN103" s="61"/>
      <c r="BTO103" s="61"/>
      <c r="BTP103" s="61"/>
      <c r="BTQ103" s="61"/>
      <c r="BTR103" s="61"/>
      <c r="BTS103" s="61"/>
      <c r="BTT103" s="61"/>
      <c r="BTU103" s="61"/>
      <c r="BTV103" s="61"/>
      <c r="BTW103" s="61"/>
      <c r="BTX103" s="61"/>
      <c r="BTY103" s="61"/>
      <c r="BTZ103" s="61"/>
      <c r="BUA103" s="61"/>
      <c r="BUB103" s="61"/>
      <c r="BUC103" s="61"/>
      <c r="BUD103" s="61"/>
      <c r="BUE103" s="61"/>
      <c r="BUF103" s="61"/>
      <c r="BUG103" s="61"/>
      <c r="BUH103" s="61"/>
      <c r="BUI103" s="61"/>
      <c r="BUJ103" s="61"/>
      <c r="BUK103" s="61"/>
      <c r="BUL103" s="61"/>
      <c r="BUM103" s="61"/>
      <c r="BUN103" s="61"/>
      <c r="BUO103" s="61"/>
      <c r="BUP103" s="61"/>
      <c r="BUQ103" s="61"/>
      <c r="BUR103" s="61"/>
      <c r="BUS103" s="61"/>
      <c r="BUT103" s="61"/>
      <c r="BUU103" s="61"/>
      <c r="BUV103" s="61"/>
      <c r="BUW103" s="61"/>
      <c r="BUX103" s="61"/>
      <c r="BUY103" s="61"/>
      <c r="BUZ103" s="61"/>
      <c r="BVA103" s="61"/>
      <c r="BVB103" s="61"/>
      <c r="BVC103" s="61"/>
      <c r="BVD103" s="61"/>
      <c r="BVE103" s="61"/>
      <c r="BVF103" s="61"/>
      <c r="BVG103" s="61"/>
      <c r="BVH103" s="61"/>
      <c r="BVI103" s="61"/>
      <c r="BVJ103" s="61"/>
      <c r="BVK103" s="61"/>
      <c r="BVL103" s="61"/>
      <c r="BVM103" s="61"/>
      <c r="BVN103" s="61"/>
      <c r="BVO103" s="61"/>
      <c r="BVP103" s="61"/>
      <c r="BVQ103" s="61"/>
      <c r="BVR103" s="61"/>
      <c r="BVS103" s="61"/>
      <c r="BVT103" s="61"/>
      <c r="BVU103" s="61"/>
      <c r="BVV103" s="61"/>
      <c r="BVW103" s="61"/>
      <c r="BVX103" s="61"/>
      <c r="BVY103" s="61"/>
      <c r="BVZ103" s="61"/>
      <c r="BWA103" s="61"/>
      <c r="BWB103" s="61"/>
      <c r="BWC103" s="61"/>
      <c r="BWD103" s="61"/>
      <c r="BWE103" s="61"/>
      <c r="BWF103" s="61"/>
      <c r="BWG103" s="61"/>
      <c r="BWH103" s="61"/>
      <c r="BWI103" s="61"/>
      <c r="BWJ103" s="61"/>
      <c r="BWK103" s="61"/>
      <c r="BWL103" s="61"/>
      <c r="BWM103" s="61"/>
      <c r="BWN103" s="61"/>
      <c r="BWO103" s="61"/>
      <c r="BWP103" s="61"/>
      <c r="BWQ103" s="61"/>
      <c r="BWR103" s="61"/>
      <c r="BWS103" s="61"/>
      <c r="BWT103" s="61"/>
      <c r="BWU103" s="61"/>
      <c r="BWV103" s="61"/>
      <c r="BWW103" s="61"/>
      <c r="BWX103" s="61"/>
      <c r="BWY103" s="61"/>
      <c r="BWZ103" s="61"/>
      <c r="BXA103" s="61"/>
      <c r="BXB103" s="61"/>
      <c r="BXC103" s="61"/>
      <c r="BXD103" s="61"/>
      <c r="BXE103" s="61"/>
      <c r="BXF103" s="61"/>
      <c r="BXG103" s="61"/>
      <c r="BXH103" s="61"/>
      <c r="BXI103" s="61"/>
      <c r="BXJ103" s="61"/>
      <c r="BXK103" s="61"/>
      <c r="BXL103" s="61"/>
      <c r="BXM103" s="61"/>
      <c r="BXN103" s="61"/>
      <c r="BXO103" s="61"/>
      <c r="BXP103" s="61"/>
      <c r="BXQ103" s="61"/>
      <c r="BXR103" s="61"/>
      <c r="BXS103" s="61"/>
      <c r="BXT103" s="61"/>
      <c r="BXU103" s="61"/>
      <c r="BXV103" s="61"/>
      <c r="BXW103" s="61"/>
      <c r="BXX103" s="61"/>
      <c r="BXY103" s="61"/>
      <c r="BXZ103" s="61"/>
      <c r="BYA103" s="61"/>
      <c r="BYB103" s="61"/>
      <c r="BYC103" s="61"/>
      <c r="BYD103" s="61"/>
      <c r="BYE103" s="61"/>
      <c r="BYF103" s="61"/>
      <c r="BYG103" s="61"/>
      <c r="BYH103" s="61"/>
      <c r="BYI103" s="61"/>
      <c r="BYJ103" s="61"/>
      <c r="BYK103" s="61"/>
      <c r="BYL103" s="61"/>
      <c r="BYM103" s="61"/>
      <c r="BYN103" s="61"/>
      <c r="BYO103" s="61"/>
      <c r="BYP103" s="61"/>
      <c r="BYQ103" s="61"/>
      <c r="BYR103" s="61"/>
      <c r="BYS103" s="61"/>
      <c r="BYT103" s="61"/>
      <c r="BYU103" s="61"/>
      <c r="BYV103" s="61"/>
      <c r="BYW103" s="61"/>
      <c r="BYX103" s="61"/>
      <c r="BYY103" s="61"/>
      <c r="BYZ103" s="61"/>
      <c r="BZA103" s="61"/>
      <c r="BZB103" s="61"/>
      <c r="BZC103" s="61"/>
      <c r="BZD103" s="61"/>
      <c r="BZE103" s="61"/>
      <c r="BZF103" s="61"/>
      <c r="BZG103" s="61"/>
      <c r="BZH103" s="61"/>
      <c r="BZI103" s="61"/>
      <c r="BZJ103" s="61"/>
      <c r="BZK103" s="61"/>
      <c r="BZL103" s="61"/>
      <c r="BZM103" s="61"/>
      <c r="BZN103" s="61"/>
      <c r="BZO103" s="61"/>
      <c r="BZP103" s="61"/>
      <c r="BZQ103" s="61"/>
      <c r="BZR103" s="61"/>
      <c r="BZS103" s="61"/>
      <c r="BZT103" s="61"/>
      <c r="BZU103" s="61"/>
      <c r="BZV103" s="61"/>
      <c r="BZW103" s="61"/>
      <c r="BZX103" s="61"/>
      <c r="BZY103" s="61"/>
      <c r="BZZ103" s="61"/>
      <c r="CAA103" s="61"/>
      <c r="CAB103" s="61"/>
      <c r="CAC103" s="61"/>
      <c r="CAD103" s="61"/>
      <c r="CAE103" s="61"/>
      <c r="CAF103" s="61"/>
      <c r="CAG103" s="61"/>
      <c r="CAH103" s="61"/>
      <c r="CAI103" s="61"/>
      <c r="CAJ103" s="61"/>
      <c r="CAK103" s="61"/>
      <c r="CAL103" s="61"/>
      <c r="CAM103" s="61"/>
      <c r="CAN103" s="61"/>
      <c r="CAO103" s="61"/>
      <c r="CAP103" s="61"/>
      <c r="CAQ103" s="61"/>
      <c r="CAR103" s="61"/>
      <c r="CAS103" s="61"/>
      <c r="CAT103" s="61"/>
      <c r="CAU103" s="61"/>
      <c r="CAV103" s="61"/>
      <c r="CAW103" s="61"/>
      <c r="CAX103" s="61"/>
      <c r="CAY103" s="61"/>
      <c r="CAZ103" s="61"/>
      <c r="CBA103" s="61"/>
      <c r="CBB103" s="61"/>
      <c r="CBC103" s="61"/>
      <c r="CBD103" s="61"/>
      <c r="CBE103" s="61"/>
      <c r="CBF103" s="61"/>
      <c r="CBG103" s="61"/>
      <c r="CBH103" s="61"/>
      <c r="CBI103" s="61"/>
      <c r="CBJ103" s="61"/>
      <c r="CBK103" s="61"/>
      <c r="CBL103" s="61"/>
      <c r="CBM103" s="61"/>
      <c r="CBN103" s="61"/>
      <c r="CBO103" s="61"/>
    </row>
    <row r="104" spans="1:2095" s="32" customFormat="1" ht="31.5">
      <c r="A104" s="85"/>
      <c r="B104" s="86" t="s">
        <v>98</v>
      </c>
      <c r="C104" s="85">
        <v>2020</v>
      </c>
      <c r="D104" s="85">
        <v>2026</v>
      </c>
      <c r="E104" s="86"/>
      <c r="F104" s="51" t="s">
        <v>41</v>
      </c>
      <c r="G104" s="5">
        <f t="shared" si="44"/>
        <v>23926.33</v>
      </c>
      <c r="H104" s="16">
        <f>H105+H106</f>
        <v>0</v>
      </c>
      <c r="I104" s="5">
        <f>I106</f>
        <v>0</v>
      </c>
      <c r="J104" s="5">
        <f>J105+J106</f>
        <v>23926.33</v>
      </c>
      <c r="K104" s="5">
        <f>K105</f>
        <v>0</v>
      </c>
      <c r="L104" s="5">
        <f>L105</f>
        <v>0</v>
      </c>
      <c r="M104" s="5">
        <f>M105</f>
        <v>0</v>
      </c>
      <c r="N104" s="5">
        <f>N105</f>
        <v>0</v>
      </c>
      <c r="O104" s="76" t="s">
        <v>95</v>
      </c>
      <c r="P104" s="76" t="s">
        <v>93</v>
      </c>
      <c r="Q104" s="76">
        <v>1</v>
      </c>
      <c r="R104" s="76">
        <v>0</v>
      </c>
      <c r="S104" s="76">
        <v>0</v>
      </c>
      <c r="T104" s="76">
        <v>1</v>
      </c>
      <c r="U104" s="76">
        <v>0</v>
      </c>
      <c r="V104" s="76">
        <v>0</v>
      </c>
      <c r="W104" s="76">
        <v>0</v>
      </c>
      <c r="X104" s="75">
        <v>0</v>
      </c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  <c r="MG104" s="61"/>
      <c r="MH104" s="61"/>
      <c r="MI104" s="61"/>
      <c r="MJ104" s="61"/>
      <c r="MK104" s="61"/>
      <c r="ML104" s="61"/>
      <c r="MM104" s="61"/>
      <c r="MN104" s="61"/>
      <c r="MO104" s="61"/>
      <c r="MP104" s="61"/>
      <c r="MQ104" s="61"/>
      <c r="MR104" s="61"/>
      <c r="MS104" s="61"/>
      <c r="MT104" s="61"/>
      <c r="MU104" s="61"/>
      <c r="MV104" s="61"/>
      <c r="MW104" s="61"/>
      <c r="MX104" s="61"/>
      <c r="MY104" s="61"/>
      <c r="MZ104" s="61"/>
      <c r="NA104" s="61"/>
      <c r="NB104" s="61"/>
      <c r="NC104" s="61"/>
      <c r="ND104" s="61"/>
      <c r="NE104" s="61"/>
      <c r="NF104" s="61"/>
      <c r="NG104" s="61"/>
      <c r="NH104" s="61"/>
      <c r="NI104" s="61"/>
      <c r="NJ104" s="61"/>
      <c r="NK104" s="61"/>
      <c r="NL104" s="61"/>
      <c r="NM104" s="61"/>
      <c r="NN104" s="61"/>
      <c r="NO104" s="61"/>
      <c r="NP104" s="61"/>
      <c r="NQ104" s="61"/>
      <c r="NR104" s="61"/>
      <c r="NS104" s="61"/>
      <c r="NT104" s="61"/>
      <c r="NU104" s="61"/>
      <c r="NV104" s="61"/>
      <c r="NW104" s="61"/>
      <c r="NX104" s="61"/>
      <c r="NY104" s="61"/>
      <c r="NZ104" s="61"/>
      <c r="OA104" s="61"/>
      <c r="OB104" s="61"/>
      <c r="OC104" s="61"/>
      <c r="OD104" s="61"/>
      <c r="OE104" s="61"/>
      <c r="OF104" s="61"/>
      <c r="OG104" s="61"/>
      <c r="OH104" s="61"/>
      <c r="OI104" s="61"/>
      <c r="OJ104" s="61"/>
      <c r="OK104" s="61"/>
      <c r="OL104" s="61"/>
      <c r="OM104" s="61"/>
      <c r="ON104" s="61"/>
      <c r="OO104" s="61"/>
      <c r="OP104" s="61"/>
      <c r="OQ104" s="61"/>
      <c r="OR104" s="61"/>
      <c r="OS104" s="61"/>
      <c r="OT104" s="61"/>
      <c r="OU104" s="61"/>
      <c r="OV104" s="61"/>
      <c r="OW104" s="61"/>
      <c r="OX104" s="61"/>
      <c r="OY104" s="61"/>
      <c r="OZ104" s="61"/>
      <c r="PA104" s="61"/>
      <c r="PB104" s="61"/>
      <c r="PC104" s="61"/>
      <c r="PD104" s="61"/>
      <c r="PE104" s="61"/>
      <c r="PF104" s="61"/>
      <c r="PG104" s="61"/>
      <c r="PH104" s="61"/>
      <c r="PI104" s="61"/>
      <c r="PJ104" s="61"/>
      <c r="PK104" s="61"/>
      <c r="PL104" s="61"/>
      <c r="PM104" s="61"/>
      <c r="PN104" s="61"/>
      <c r="PO104" s="61"/>
      <c r="PP104" s="61"/>
      <c r="PQ104" s="61"/>
      <c r="PR104" s="61"/>
      <c r="PS104" s="61"/>
      <c r="PT104" s="61"/>
      <c r="PU104" s="61"/>
      <c r="PV104" s="61"/>
      <c r="PW104" s="61"/>
      <c r="PX104" s="61"/>
      <c r="PY104" s="61"/>
      <c r="PZ104" s="61"/>
      <c r="QA104" s="61"/>
      <c r="QB104" s="61"/>
      <c r="QC104" s="61"/>
      <c r="QD104" s="61"/>
      <c r="QE104" s="61"/>
      <c r="QF104" s="61"/>
      <c r="QG104" s="61"/>
      <c r="QH104" s="61"/>
      <c r="QI104" s="61"/>
      <c r="QJ104" s="61"/>
      <c r="QK104" s="61"/>
      <c r="QL104" s="61"/>
      <c r="QM104" s="61"/>
      <c r="QN104" s="61"/>
      <c r="QO104" s="61"/>
      <c r="QP104" s="61"/>
      <c r="QQ104" s="61"/>
      <c r="QR104" s="61"/>
      <c r="QS104" s="61"/>
      <c r="QT104" s="61"/>
      <c r="QU104" s="61"/>
      <c r="QV104" s="61"/>
      <c r="QW104" s="61"/>
      <c r="QX104" s="61"/>
      <c r="QY104" s="61"/>
      <c r="QZ104" s="61"/>
      <c r="RA104" s="61"/>
      <c r="RB104" s="61"/>
      <c r="RC104" s="61"/>
      <c r="RD104" s="61"/>
      <c r="RE104" s="61"/>
      <c r="RF104" s="61"/>
      <c r="RG104" s="61"/>
      <c r="RH104" s="61"/>
      <c r="RI104" s="61"/>
      <c r="RJ104" s="61"/>
      <c r="RK104" s="61"/>
      <c r="RL104" s="61"/>
      <c r="RM104" s="61"/>
      <c r="RN104" s="61"/>
      <c r="RO104" s="61"/>
      <c r="RP104" s="61"/>
      <c r="RQ104" s="61"/>
      <c r="RR104" s="61"/>
      <c r="RS104" s="61"/>
      <c r="RT104" s="61"/>
      <c r="RU104" s="61"/>
      <c r="RV104" s="61"/>
      <c r="RW104" s="61"/>
      <c r="RX104" s="61"/>
      <c r="RY104" s="61"/>
      <c r="RZ104" s="61"/>
      <c r="SA104" s="61"/>
      <c r="SB104" s="61"/>
      <c r="SC104" s="61"/>
      <c r="SD104" s="61"/>
      <c r="SE104" s="61"/>
      <c r="SF104" s="61"/>
      <c r="SG104" s="61"/>
      <c r="SH104" s="61"/>
      <c r="SI104" s="61"/>
      <c r="SJ104" s="61"/>
      <c r="SK104" s="61"/>
      <c r="SL104" s="61"/>
      <c r="SM104" s="61"/>
      <c r="SN104" s="61"/>
      <c r="SO104" s="61"/>
      <c r="SP104" s="61"/>
      <c r="SQ104" s="61"/>
      <c r="SR104" s="61"/>
      <c r="SS104" s="61"/>
      <c r="ST104" s="61"/>
      <c r="SU104" s="61"/>
      <c r="SV104" s="61"/>
      <c r="SW104" s="61"/>
      <c r="SX104" s="61"/>
      <c r="SY104" s="61"/>
      <c r="SZ104" s="61"/>
      <c r="TA104" s="61"/>
      <c r="TB104" s="61"/>
      <c r="TC104" s="61"/>
      <c r="TD104" s="61"/>
      <c r="TE104" s="61"/>
      <c r="TF104" s="61"/>
      <c r="TG104" s="61"/>
      <c r="TH104" s="61"/>
      <c r="TI104" s="61"/>
      <c r="TJ104" s="61"/>
      <c r="TK104" s="61"/>
      <c r="TL104" s="61"/>
      <c r="TM104" s="61"/>
      <c r="TN104" s="61"/>
      <c r="TO104" s="61"/>
      <c r="TP104" s="61"/>
      <c r="TQ104" s="61"/>
      <c r="TR104" s="61"/>
      <c r="TS104" s="61"/>
      <c r="TT104" s="61"/>
      <c r="TU104" s="61"/>
      <c r="TV104" s="61"/>
      <c r="TW104" s="61"/>
      <c r="TX104" s="61"/>
      <c r="TY104" s="61"/>
      <c r="TZ104" s="61"/>
      <c r="UA104" s="61"/>
      <c r="UB104" s="61"/>
      <c r="UC104" s="61"/>
      <c r="UD104" s="61"/>
      <c r="UE104" s="61"/>
      <c r="UF104" s="61"/>
      <c r="UG104" s="61"/>
      <c r="UH104" s="61"/>
      <c r="UI104" s="61"/>
      <c r="UJ104" s="61"/>
      <c r="UK104" s="61"/>
      <c r="UL104" s="61"/>
      <c r="UM104" s="61"/>
      <c r="UN104" s="61"/>
      <c r="UO104" s="61"/>
      <c r="UP104" s="61"/>
      <c r="UQ104" s="61"/>
      <c r="UR104" s="61"/>
      <c r="US104" s="61"/>
      <c r="UT104" s="61"/>
      <c r="UU104" s="61"/>
      <c r="UV104" s="61"/>
      <c r="UW104" s="61"/>
      <c r="UX104" s="61"/>
      <c r="UY104" s="61"/>
      <c r="UZ104" s="61"/>
      <c r="VA104" s="61"/>
      <c r="VB104" s="61"/>
      <c r="VC104" s="61"/>
      <c r="VD104" s="61"/>
      <c r="VE104" s="61"/>
      <c r="VF104" s="61"/>
      <c r="VG104" s="61"/>
      <c r="VH104" s="61"/>
      <c r="VI104" s="61"/>
      <c r="VJ104" s="61"/>
      <c r="VK104" s="61"/>
      <c r="VL104" s="61"/>
      <c r="VM104" s="61"/>
      <c r="VN104" s="61"/>
      <c r="VO104" s="61"/>
      <c r="VP104" s="61"/>
      <c r="VQ104" s="61"/>
      <c r="VR104" s="61"/>
      <c r="VS104" s="61"/>
      <c r="VT104" s="61"/>
      <c r="VU104" s="61"/>
      <c r="VV104" s="61"/>
      <c r="VW104" s="61"/>
      <c r="VX104" s="61"/>
      <c r="VY104" s="61"/>
      <c r="VZ104" s="61"/>
      <c r="WA104" s="61"/>
      <c r="WB104" s="61"/>
      <c r="WC104" s="61"/>
      <c r="WD104" s="61"/>
      <c r="WE104" s="61"/>
      <c r="WF104" s="61"/>
      <c r="WG104" s="61"/>
      <c r="WH104" s="61"/>
      <c r="WI104" s="61"/>
      <c r="WJ104" s="61"/>
      <c r="WK104" s="61"/>
      <c r="WL104" s="61"/>
      <c r="WM104" s="61"/>
      <c r="WN104" s="61"/>
      <c r="WO104" s="61"/>
      <c r="WP104" s="61"/>
      <c r="WQ104" s="61"/>
      <c r="WR104" s="61"/>
      <c r="WS104" s="61"/>
      <c r="WT104" s="61"/>
      <c r="WU104" s="61"/>
      <c r="WV104" s="61"/>
      <c r="WW104" s="61"/>
      <c r="WX104" s="61"/>
      <c r="WY104" s="61"/>
      <c r="WZ104" s="61"/>
      <c r="XA104" s="61"/>
      <c r="XB104" s="61"/>
      <c r="XC104" s="61"/>
      <c r="XD104" s="61"/>
      <c r="XE104" s="61"/>
      <c r="XF104" s="61"/>
      <c r="XG104" s="61"/>
      <c r="XH104" s="61"/>
      <c r="XI104" s="61"/>
      <c r="XJ104" s="61"/>
      <c r="XK104" s="61"/>
      <c r="XL104" s="61"/>
      <c r="XM104" s="61"/>
      <c r="XN104" s="61"/>
      <c r="XO104" s="61"/>
      <c r="XP104" s="61"/>
      <c r="XQ104" s="61"/>
      <c r="XR104" s="61"/>
      <c r="XS104" s="61"/>
      <c r="XT104" s="61"/>
      <c r="XU104" s="61"/>
      <c r="XV104" s="61"/>
      <c r="XW104" s="61"/>
      <c r="XX104" s="61"/>
      <c r="XY104" s="61"/>
      <c r="XZ104" s="61"/>
      <c r="YA104" s="61"/>
      <c r="YB104" s="61"/>
      <c r="YC104" s="61"/>
      <c r="YD104" s="61"/>
      <c r="YE104" s="61"/>
      <c r="YF104" s="61"/>
      <c r="YG104" s="61"/>
      <c r="YH104" s="61"/>
      <c r="YI104" s="61"/>
      <c r="YJ104" s="61"/>
      <c r="YK104" s="61"/>
      <c r="YL104" s="61"/>
      <c r="YM104" s="61"/>
      <c r="YN104" s="61"/>
      <c r="YO104" s="61"/>
      <c r="YP104" s="61"/>
      <c r="YQ104" s="61"/>
      <c r="YR104" s="61"/>
      <c r="YS104" s="61"/>
      <c r="YT104" s="61"/>
      <c r="YU104" s="61"/>
      <c r="YV104" s="61"/>
      <c r="YW104" s="61"/>
      <c r="YX104" s="61"/>
      <c r="YY104" s="61"/>
      <c r="YZ104" s="61"/>
      <c r="ZA104" s="61"/>
      <c r="ZB104" s="61"/>
      <c r="ZC104" s="61"/>
      <c r="ZD104" s="61"/>
      <c r="ZE104" s="61"/>
      <c r="ZF104" s="61"/>
      <c r="ZG104" s="61"/>
      <c r="ZH104" s="61"/>
      <c r="ZI104" s="61"/>
      <c r="ZJ104" s="61"/>
      <c r="ZK104" s="61"/>
      <c r="ZL104" s="61"/>
      <c r="ZM104" s="61"/>
      <c r="ZN104" s="61"/>
      <c r="ZO104" s="61"/>
      <c r="ZP104" s="61"/>
      <c r="ZQ104" s="61"/>
      <c r="ZR104" s="61"/>
      <c r="ZS104" s="61"/>
      <c r="ZT104" s="61"/>
      <c r="ZU104" s="61"/>
      <c r="ZV104" s="61"/>
      <c r="ZW104" s="61"/>
      <c r="ZX104" s="61"/>
      <c r="ZY104" s="61"/>
      <c r="ZZ104" s="61"/>
      <c r="AAA104" s="61"/>
      <c r="AAB104" s="61"/>
      <c r="AAC104" s="61"/>
      <c r="AAD104" s="61"/>
      <c r="AAE104" s="61"/>
      <c r="AAF104" s="61"/>
      <c r="AAG104" s="61"/>
      <c r="AAH104" s="61"/>
      <c r="AAI104" s="61"/>
      <c r="AAJ104" s="61"/>
      <c r="AAK104" s="61"/>
      <c r="AAL104" s="61"/>
      <c r="AAM104" s="61"/>
      <c r="AAN104" s="61"/>
      <c r="AAO104" s="61"/>
      <c r="AAP104" s="61"/>
      <c r="AAQ104" s="61"/>
      <c r="AAR104" s="61"/>
      <c r="AAS104" s="61"/>
      <c r="AAT104" s="61"/>
      <c r="AAU104" s="61"/>
      <c r="AAV104" s="61"/>
      <c r="AAW104" s="61"/>
      <c r="AAX104" s="61"/>
      <c r="AAY104" s="61"/>
      <c r="AAZ104" s="61"/>
      <c r="ABA104" s="61"/>
      <c r="ABB104" s="61"/>
      <c r="ABC104" s="61"/>
      <c r="ABD104" s="61"/>
      <c r="ABE104" s="61"/>
      <c r="ABF104" s="61"/>
      <c r="ABG104" s="61"/>
      <c r="ABH104" s="61"/>
      <c r="ABI104" s="61"/>
      <c r="ABJ104" s="61"/>
      <c r="ABK104" s="61"/>
      <c r="ABL104" s="61"/>
      <c r="ABM104" s="61"/>
      <c r="ABN104" s="61"/>
      <c r="ABO104" s="61"/>
      <c r="ABP104" s="61"/>
      <c r="ABQ104" s="61"/>
      <c r="ABR104" s="61"/>
      <c r="ABS104" s="61"/>
      <c r="ABT104" s="61"/>
      <c r="ABU104" s="61"/>
      <c r="ABV104" s="61"/>
      <c r="ABW104" s="61"/>
      <c r="ABX104" s="61"/>
      <c r="ABY104" s="61"/>
      <c r="ABZ104" s="61"/>
      <c r="ACA104" s="61"/>
      <c r="ACB104" s="61"/>
      <c r="ACC104" s="61"/>
      <c r="ACD104" s="61"/>
      <c r="ACE104" s="61"/>
      <c r="ACF104" s="61"/>
      <c r="ACG104" s="61"/>
      <c r="ACH104" s="61"/>
      <c r="ACI104" s="61"/>
      <c r="ACJ104" s="61"/>
      <c r="ACK104" s="61"/>
      <c r="ACL104" s="61"/>
      <c r="ACM104" s="61"/>
      <c r="ACN104" s="61"/>
      <c r="ACO104" s="61"/>
      <c r="ACP104" s="61"/>
      <c r="ACQ104" s="61"/>
      <c r="ACR104" s="61"/>
      <c r="ACS104" s="61"/>
      <c r="ACT104" s="61"/>
      <c r="ACU104" s="61"/>
      <c r="ACV104" s="61"/>
      <c r="ACW104" s="61"/>
      <c r="ACX104" s="61"/>
      <c r="ACY104" s="61"/>
      <c r="ACZ104" s="61"/>
      <c r="ADA104" s="61"/>
      <c r="ADB104" s="61"/>
      <c r="ADC104" s="61"/>
      <c r="ADD104" s="61"/>
      <c r="ADE104" s="61"/>
      <c r="ADF104" s="61"/>
      <c r="ADG104" s="61"/>
      <c r="ADH104" s="61"/>
      <c r="ADI104" s="61"/>
      <c r="ADJ104" s="61"/>
      <c r="ADK104" s="61"/>
      <c r="ADL104" s="61"/>
      <c r="ADM104" s="61"/>
      <c r="ADN104" s="61"/>
      <c r="ADO104" s="61"/>
      <c r="ADP104" s="61"/>
      <c r="ADQ104" s="61"/>
      <c r="ADR104" s="61"/>
      <c r="ADS104" s="61"/>
      <c r="ADT104" s="61"/>
      <c r="ADU104" s="61"/>
      <c r="ADV104" s="61"/>
      <c r="ADW104" s="61"/>
      <c r="ADX104" s="61"/>
      <c r="ADY104" s="61"/>
      <c r="ADZ104" s="61"/>
      <c r="AEA104" s="61"/>
      <c r="AEB104" s="61"/>
      <c r="AEC104" s="61"/>
      <c r="AED104" s="61"/>
      <c r="AEE104" s="61"/>
      <c r="AEF104" s="61"/>
      <c r="AEG104" s="61"/>
      <c r="AEH104" s="61"/>
      <c r="AEI104" s="61"/>
      <c r="AEJ104" s="61"/>
      <c r="AEK104" s="61"/>
      <c r="AEL104" s="61"/>
      <c r="AEM104" s="61"/>
      <c r="AEN104" s="61"/>
      <c r="AEO104" s="61"/>
      <c r="AEP104" s="61"/>
      <c r="AEQ104" s="61"/>
      <c r="AER104" s="61"/>
      <c r="AES104" s="61"/>
      <c r="AET104" s="61"/>
      <c r="AEU104" s="61"/>
      <c r="AEV104" s="61"/>
      <c r="AEW104" s="61"/>
      <c r="AEX104" s="61"/>
      <c r="AEY104" s="61"/>
      <c r="AEZ104" s="61"/>
      <c r="AFA104" s="61"/>
      <c r="AFB104" s="61"/>
      <c r="AFC104" s="61"/>
      <c r="AFD104" s="61"/>
      <c r="AFE104" s="61"/>
      <c r="AFF104" s="61"/>
      <c r="AFG104" s="61"/>
      <c r="AFH104" s="61"/>
      <c r="AFI104" s="61"/>
      <c r="AFJ104" s="61"/>
      <c r="AFK104" s="61"/>
      <c r="AFL104" s="61"/>
      <c r="AFM104" s="61"/>
      <c r="AFN104" s="61"/>
      <c r="AFO104" s="61"/>
      <c r="AFP104" s="61"/>
      <c r="AFQ104" s="61"/>
      <c r="AFR104" s="61"/>
      <c r="AFS104" s="61"/>
      <c r="AFT104" s="61"/>
      <c r="AFU104" s="61"/>
      <c r="AFV104" s="61"/>
      <c r="AFW104" s="61"/>
      <c r="AFX104" s="61"/>
      <c r="AFY104" s="61"/>
      <c r="AFZ104" s="61"/>
      <c r="AGA104" s="61"/>
      <c r="AGB104" s="61"/>
      <c r="AGC104" s="61"/>
      <c r="AGD104" s="61"/>
      <c r="AGE104" s="61"/>
      <c r="AGF104" s="61"/>
      <c r="AGG104" s="61"/>
      <c r="AGH104" s="61"/>
      <c r="AGI104" s="61"/>
      <c r="AGJ104" s="61"/>
      <c r="AGK104" s="61"/>
      <c r="AGL104" s="61"/>
      <c r="AGM104" s="61"/>
      <c r="AGN104" s="61"/>
      <c r="AGO104" s="61"/>
      <c r="AGP104" s="61"/>
      <c r="AGQ104" s="61"/>
      <c r="AGR104" s="61"/>
      <c r="AGS104" s="61"/>
      <c r="AGT104" s="61"/>
      <c r="AGU104" s="61"/>
      <c r="AGV104" s="61"/>
      <c r="AGW104" s="61"/>
      <c r="AGX104" s="61"/>
      <c r="AGY104" s="61"/>
      <c r="AGZ104" s="61"/>
      <c r="AHA104" s="61"/>
      <c r="AHB104" s="61"/>
      <c r="AHC104" s="61"/>
      <c r="AHD104" s="61"/>
      <c r="AHE104" s="61"/>
      <c r="AHF104" s="61"/>
      <c r="AHG104" s="61"/>
      <c r="AHH104" s="61"/>
      <c r="AHI104" s="61"/>
      <c r="AHJ104" s="61"/>
      <c r="AHK104" s="61"/>
      <c r="AHL104" s="61"/>
      <c r="AHM104" s="61"/>
      <c r="AHN104" s="61"/>
      <c r="AHO104" s="61"/>
      <c r="AHP104" s="61"/>
      <c r="AHQ104" s="61"/>
      <c r="AHR104" s="61"/>
      <c r="AHS104" s="61"/>
      <c r="AHT104" s="61"/>
      <c r="AHU104" s="61"/>
      <c r="AHV104" s="61"/>
      <c r="AHW104" s="61"/>
      <c r="AHX104" s="61"/>
      <c r="AHY104" s="61"/>
      <c r="AHZ104" s="61"/>
      <c r="AIA104" s="61"/>
      <c r="AIB104" s="61"/>
      <c r="AIC104" s="61"/>
      <c r="AID104" s="61"/>
      <c r="AIE104" s="61"/>
      <c r="AIF104" s="61"/>
      <c r="AIG104" s="61"/>
      <c r="AIH104" s="61"/>
      <c r="AII104" s="61"/>
      <c r="AIJ104" s="61"/>
      <c r="AIK104" s="61"/>
      <c r="AIL104" s="61"/>
      <c r="AIM104" s="61"/>
      <c r="AIN104" s="61"/>
      <c r="AIO104" s="61"/>
      <c r="AIP104" s="61"/>
      <c r="AIQ104" s="61"/>
      <c r="AIR104" s="61"/>
      <c r="AIS104" s="61"/>
      <c r="AIT104" s="61"/>
      <c r="AIU104" s="61"/>
      <c r="AIV104" s="61"/>
      <c r="AIW104" s="61"/>
      <c r="AIX104" s="61"/>
      <c r="AIY104" s="61"/>
      <c r="AIZ104" s="61"/>
      <c r="AJA104" s="61"/>
      <c r="AJB104" s="61"/>
      <c r="AJC104" s="61"/>
      <c r="AJD104" s="61"/>
      <c r="AJE104" s="61"/>
      <c r="AJF104" s="61"/>
      <c r="AJG104" s="61"/>
      <c r="AJH104" s="61"/>
      <c r="AJI104" s="61"/>
      <c r="AJJ104" s="61"/>
      <c r="AJK104" s="61"/>
      <c r="AJL104" s="61"/>
      <c r="AJM104" s="61"/>
      <c r="AJN104" s="61"/>
      <c r="AJO104" s="61"/>
      <c r="AJP104" s="61"/>
      <c r="AJQ104" s="61"/>
      <c r="AJR104" s="61"/>
      <c r="AJS104" s="61"/>
      <c r="AJT104" s="61"/>
      <c r="AJU104" s="61"/>
      <c r="AJV104" s="61"/>
      <c r="AJW104" s="61"/>
      <c r="AJX104" s="61"/>
      <c r="AJY104" s="61"/>
      <c r="AJZ104" s="61"/>
      <c r="AKA104" s="61"/>
      <c r="AKB104" s="61"/>
      <c r="AKC104" s="61"/>
      <c r="AKD104" s="61"/>
      <c r="AKE104" s="61"/>
      <c r="AKF104" s="61"/>
      <c r="AKG104" s="61"/>
      <c r="AKH104" s="61"/>
      <c r="AKI104" s="61"/>
      <c r="AKJ104" s="61"/>
      <c r="AKK104" s="61"/>
      <c r="AKL104" s="61"/>
      <c r="AKM104" s="61"/>
      <c r="AKN104" s="61"/>
      <c r="AKO104" s="61"/>
      <c r="AKP104" s="61"/>
      <c r="AKQ104" s="61"/>
      <c r="AKR104" s="61"/>
      <c r="AKS104" s="61"/>
      <c r="AKT104" s="61"/>
      <c r="AKU104" s="61"/>
      <c r="AKV104" s="61"/>
      <c r="AKW104" s="61"/>
      <c r="AKX104" s="61"/>
      <c r="AKY104" s="61"/>
      <c r="AKZ104" s="61"/>
      <c r="ALA104" s="61"/>
      <c r="ALB104" s="61"/>
      <c r="ALC104" s="61"/>
      <c r="ALD104" s="61"/>
      <c r="ALE104" s="61"/>
      <c r="ALF104" s="61"/>
      <c r="ALG104" s="61"/>
      <c r="ALH104" s="61"/>
      <c r="ALI104" s="61"/>
      <c r="ALJ104" s="61"/>
      <c r="ALK104" s="61"/>
      <c r="ALL104" s="61"/>
      <c r="ALM104" s="61"/>
      <c r="ALN104" s="61"/>
      <c r="ALO104" s="61"/>
      <c r="ALP104" s="61"/>
      <c r="ALQ104" s="61"/>
      <c r="ALR104" s="61"/>
      <c r="ALS104" s="61"/>
      <c r="ALT104" s="61"/>
      <c r="ALU104" s="61"/>
      <c r="ALV104" s="61"/>
      <c r="ALW104" s="61"/>
      <c r="ALX104" s="61"/>
      <c r="ALY104" s="61"/>
      <c r="ALZ104" s="61"/>
      <c r="AMA104" s="61"/>
      <c r="AMB104" s="61"/>
      <c r="AMC104" s="61"/>
      <c r="AMD104" s="61"/>
      <c r="AME104" s="61"/>
      <c r="AMF104" s="61"/>
      <c r="AMG104" s="61"/>
      <c r="AMH104" s="61"/>
      <c r="AMI104" s="61"/>
      <c r="AMJ104" s="61"/>
      <c r="AMK104" s="61"/>
      <c r="AML104" s="61"/>
      <c r="AMM104" s="61"/>
      <c r="AMN104" s="61"/>
      <c r="AMO104" s="61"/>
      <c r="AMP104" s="61"/>
      <c r="AMQ104" s="61"/>
      <c r="AMR104" s="61"/>
      <c r="AMS104" s="61"/>
      <c r="AMT104" s="61"/>
      <c r="AMU104" s="61"/>
      <c r="AMV104" s="61"/>
      <c r="AMW104" s="61"/>
      <c r="AMX104" s="61"/>
      <c r="AMY104" s="61"/>
      <c r="AMZ104" s="61"/>
      <c r="ANA104" s="61"/>
      <c r="ANB104" s="61"/>
      <c r="ANC104" s="61"/>
      <c r="AND104" s="61"/>
      <c r="ANE104" s="61"/>
      <c r="ANF104" s="61"/>
      <c r="ANG104" s="61"/>
      <c r="ANH104" s="61"/>
      <c r="ANI104" s="61"/>
      <c r="ANJ104" s="61"/>
      <c r="ANK104" s="61"/>
      <c r="ANL104" s="61"/>
      <c r="ANM104" s="61"/>
      <c r="ANN104" s="61"/>
      <c r="ANO104" s="61"/>
      <c r="ANP104" s="61"/>
      <c r="ANQ104" s="61"/>
      <c r="ANR104" s="61"/>
      <c r="ANS104" s="61"/>
      <c r="ANT104" s="61"/>
      <c r="ANU104" s="61"/>
      <c r="ANV104" s="61"/>
      <c r="ANW104" s="61"/>
      <c r="ANX104" s="61"/>
      <c r="ANY104" s="61"/>
      <c r="ANZ104" s="61"/>
      <c r="AOA104" s="61"/>
      <c r="AOB104" s="61"/>
      <c r="AOC104" s="61"/>
      <c r="AOD104" s="61"/>
      <c r="AOE104" s="61"/>
      <c r="AOF104" s="61"/>
      <c r="AOG104" s="61"/>
      <c r="AOH104" s="61"/>
      <c r="AOI104" s="61"/>
      <c r="AOJ104" s="61"/>
      <c r="AOK104" s="61"/>
      <c r="AOL104" s="61"/>
      <c r="AOM104" s="61"/>
      <c r="AON104" s="61"/>
      <c r="AOO104" s="61"/>
      <c r="AOP104" s="61"/>
      <c r="AOQ104" s="61"/>
      <c r="AOR104" s="61"/>
      <c r="AOS104" s="61"/>
      <c r="AOT104" s="61"/>
      <c r="AOU104" s="61"/>
      <c r="AOV104" s="61"/>
      <c r="AOW104" s="61"/>
      <c r="AOX104" s="61"/>
      <c r="AOY104" s="61"/>
      <c r="AOZ104" s="61"/>
      <c r="APA104" s="61"/>
      <c r="APB104" s="61"/>
      <c r="APC104" s="61"/>
      <c r="APD104" s="61"/>
      <c r="APE104" s="61"/>
      <c r="APF104" s="61"/>
      <c r="APG104" s="61"/>
      <c r="APH104" s="61"/>
      <c r="API104" s="61"/>
      <c r="APJ104" s="61"/>
      <c r="APK104" s="61"/>
      <c r="APL104" s="61"/>
      <c r="APM104" s="61"/>
      <c r="APN104" s="61"/>
      <c r="APO104" s="61"/>
      <c r="APP104" s="61"/>
      <c r="APQ104" s="61"/>
      <c r="APR104" s="61"/>
      <c r="APS104" s="61"/>
      <c r="APT104" s="61"/>
      <c r="APU104" s="61"/>
      <c r="APV104" s="61"/>
      <c r="APW104" s="61"/>
      <c r="APX104" s="61"/>
      <c r="APY104" s="61"/>
      <c r="APZ104" s="61"/>
      <c r="AQA104" s="61"/>
      <c r="AQB104" s="61"/>
      <c r="AQC104" s="61"/>
      <c r="AQD104" s="61"/>
      <c r="AQE104" s="61"/>
      <c r="AQF104" s="61"/>
      <c r="AQG104" s="61"/>
      <c r="AQH104" s="61"/>
      <c r="AQI104" s="61"/>
      <c r="AQJ104" s="61"/>
      <c r="AQK104" s="61"/>
      <c r="AQL104" s="61"/>
      <c r="AQM104" s="61"/>
      <c r="AQN104" s="61"/>
      <c r="AQO104" s="61"/>
      <c r="AQP104" s="61"/>
      <c r="AQQ104" s="61"/>
      <c r="AQR104" s="61"/>
      <c r="AQS104" s="61"/>
      <c r="AQT104" s="61"/>
      <c r="AQU104" s="61"/>
      <c r="AQV104" s="61"/>
      <c r="AQW104" s="61"/>
      <c r="AQX104" s="61"/>
      <c r="AQY104" s="61"/>
      <c r="AQZ104" s="61"/>
      <c r="ARA104" s="61"/>
      <c r="ARB104" s="61"/>
      <c r="ARC104" s="61"/>
      <c r="ARD104" s="61"/>
      <c r="ARE104" s="61"/>
      <c r="ARF104" s="61"/>
      <c r="ARG104" s="61"/>
      <c r="ARH104" s="61"/>
      <c r="ARI104" s="61"/>
      <c r="ARJ104" s="61"/>
      <c r="ARK104" s="61"/>
      <c r="ARL104" s="61"/>
      <c r="ARM104" s="61"/>
      <c r="ARN104" s="61"/>
      <c r="ARO104" s="61"/>
      <c r="ARP104" s="61"/>
      <c r="ARQ104" s="61"/>
      <c r="ARR104" s="61"/>
      <c r="ARS104" s="61"/>
      <c r="ART104" s="61"/>
      <c r="ARU104" s="61"/>
      <c r="ARV104" s="61"/>
      <c r="ARW104" s="61"/>
      <c r="ARX104" s="61"/>
      <c r="ARY104" s="61"/>
      <c r="ARZ104" s="61"/>
      <c r="ASA104" s="61"/>
      <c r="ASB104" s="61"/>
      <c r="ASC104" s="61"/>
      <c r="ASD104" s="61"/>
      <c r="ASE104" s="61"/>
      <c r="ASF104" s="61"/>
      <c r="ASG104" s="61"/>
      <c r="ASH104" s="61"/>
      <c r="ASI104" s="61"/>
      <c r="ASJ104" s="61"/>
      <c r="ASK104" s="61"/>
      <c r="ASL104" s="61"/>
      <c r="ASM104" s="61"/>
      <c r="ASN104" s="61"/>
      <c r="ASO104" s="61"/>
      <c r="ASP104" s="61"/>
      <c r="ASQ104" s="61"/>
      <c r="ASR104" s="61"/>
      <c r="ASS104" s="61"/>
      <c r="AST104" s="61"/>
      <c r="ASU104" s="61"/>
      <c r="ASV104" s="61"/>
      <c r="ASW104" s="61"/>
      <c r="ASX104" s="61"/>
      <c r="ASY104" s="61"/>
      <c r="ASZ104" s="61"/>
      <c r="ATA104" s="61"/>
      <c r="ATB104" s="61"/>
      <c r="ATC104" s="61"/>
      <c r="ATD104" s="61"/>
      <c r="ATE104" s="61"/>
      <c r="ATF104" s="61"/>
      <c r="ATG104" s="61"/>
      <c r="ATH104" s="61"/>
      <c r="ATI104" s="61"/>
      <c r="ATJ104" s="61"/>
      <c r="ATK104" s="61"/>
      <c r="ATL104" s="61"/>
      <c r="ATM104" s="61"/>
      <c r="ATN104" s="61"/>
      <c r="ATO104" s="61"/>
      <c r="ATP104" s="61"/>
      <c r="ATQ104" s="61"/>
      <c r="ATR104" s="61"/>
      <c r="ATS104" s="61"/>
      <c r="ATT104" s="61"/>
      <c r="ATU104" s="61"/>
      <c r="ATV104" s="61"/>
      <c r="ATW104" s="61"/>
      <c r="ATX104" s="61"/>
      <c r="ATY104" s="61"/>
      <c r="ATZ104" s="61"/>
      <c r="AUA104" s="61"/>
      <c r="AUB104" s="61"/>
      <c r="AUC104" s="61"/>
      <c r="AUD104" s="61"/>
      <c r="AUE104" s="61"/>
      <c r="AUF104" s="61"/>
      <c r="AUG104" s="61"/>
      <c r="AUH104" s="61"/>
      <c r="AUI104" s="61"/>
      <c r="AUJ104" s="61"/>
      <c r="AUK104" s="61"/>
      <c r="AUL104" s="61"/>
      <c r="AUM104" s="61"/>
      <c r="AUN104" s="61"/>
      <c r="AUO104" s="61"/>
      <c r="AUP104" s="61"/>
      <c r="AUQ104" s="61"/>
      <c r="AUR104" s="61"/>
      <c r="AUS104" s="61"/>
      <c r="AUT104" s="61"/>
      <c r="AUU104" s="61"/>
      <c r="AUV104" s="61"/>
      <c r="AUW104" s="61"/>
      <c r="AUX104" s="61"/>
      <c r="AUY104" s="61"/>
      <c r="AUZ104" s="61"/>
      <c r="AVA104" s="61"/>
      <c r="AVB104" s="61"/>
      <c r="AVC104" s="61"/>
      <c r="AVD104" s="61"/>
      <c r="AVE104" s="61"/>
      <c r="AVF104" s="61"/>
      <c r="AVG104" s="61"/>
      <c r="AVH104" s="61"/>
      <c r="AVI104" s="61"/>
      <c r="AVJ104" s="61"/>
      <c r="AVK104" s="61"/>
      <c r="AVL104" s="61"/>
      <c r="AVM104" s="61"/>
      <c r="AVN104" s="61"/>
      <c r="AVO104" s="61"/>
      <c r="AVP104" s="61"/>
      <c r="AVQ104" s="61"/>
      <c r="AVR104" s="61"/>
      <c r="AVS104" s="61"/>
      <c r="AVT104" s="61"/>
      <c r="AVU104" s="61"/>
      <c r="AVV104" s="61"/>
      <c r="AVW104" s="61"/>
      <c r="AVX104" s="61"/>
      <c r="AVY104" s="61"/>
      <c r="AVZ104" s="61"/>
      <c r="AWA104" s="61"/>
      <c r="AWB104" s="61"/>
      <c r="AWC104" s="61"/>
      <c r="AWD104" s="61"/>
      <c r="AWE104" s="61"/>
      <c r="AWF104" s="61"/>
      <c r="AWG104" s="61"/>
      <c r="AWH104" s="61"/>
      <c r="AWI104" s="61"/>
      <c r="AWJ104" s="61"/>
      <c r="AWK104" s="61"/>
      <c r="AWL104" s="61"/>
      <c r="AWM104" s="61"/>
      <c r="AWN104" s="61"/>
      <c r="AWO104" s="61"/>
      <c r="AWP104" s="61"/>
      <c r="AWQ104" s="61"/>
      <c r="AWR104" s="61"/>
      <c r="AWS104" s="61"/>
      <c r="AWT104" s="61"/>
      <c r="AWU104" s="61"/>
      <c r="AWV104" s="61"/>
      <c r="AWW104" s="61"/>
      <c r="AWX104" s="61"/>
      <c r="AWY104" s="61"/>
      <c r="AWZ104" s="61"/>
      <c r="AXA104" s="61"/>
      <c r="AXB104" s="61"/>
      <c r="AXC104" s="61"/>
      <c r="AXD104" s="61"/>
      <c r="AXE104" s="61"/>
      <c r="AXF104" s="61"/>
      <c r="AXG104" s="61"/>
      <c r="AXH104" s="61"/>
      <c r="AXI104" s="61"/>
      <c r="AXJ104" s="61"/>
      <c r="AXK104" s="61"/>
      <c r="AXL104" s="61"/>
      <c r="AXM104" s="61"/>
      <c r="AXN104" s="61"/>
      <c r="AXO104" s="61"/>
      <c r="AXP104" s="61"/>
      <c r="AXQ104" s="61"/>
      <c r="AXR104" s="61"/>
      <c r="AXS104" s="61"/>
      <c r="AXT104" s="61"/>
      <c r="AXU104" s="61"/>
      <c r="AXV104" s="61"/>
      <c r="AXW104" s="61"/>
      <c r="AXX104" s="61"/>
      <c r="AXY104" s="61"/>
      <c r="AXZ104" s="61"/>
      <c r="AYA104" s="61"/>
      <c r="AYB104" s="61"/>
      <c r="AYC104" s="61"/>
      <c r="AYD104" s="61"/>
      <c r="AYE104" s="61"/>
      <c r="AYF104" s="61"/>
      <c r="AYG104" s="61"/>
      <c r="AYH104" s="61"/>
      <c r="AYI104" s="61"/>
      <c r="AYJ104" s="61"/>
      <c r="AYK104" s="61"/>
      <c r="AYL104" s="61"/>
      <c r="AYM104" s="61"/>
      <c r="AYN104" s="61"/>
      <c r="AYO104" s="61"/>
      <c r="AYP104" s="61"/>
      <c r="AYQ104" s="61"/>
      <c r="AYR104" s="61"/>
      <c r="AYS104" s="61"/>
      <c r="AYT104" s="61"/>
      <c r="AYU104" s="61"/>
      <c r="AYV104" s="61"/>
      <c r="AYW104" s="61"/>
      <c r="AYX104" s="61"/>
      <c r="AYY104" s="61"/>
      <c r="AYZ104" s="61"/>
      <c r="AZA104" s="61"/>
      <c r="AZB104" s="61"/>
      <c r="AZC104" s="61"/>
      <c r="AZD104" s="61"/>
      <c r="AZE104" s="61"/>
      <c r="AZF104" s="61"/>
      <c r="AZG104" s="61"/>
      <c r="AZH104" s="61"/>
      <c r="AZI104" s="61"/>
      <c r="AZJ104" s="61"/>
      <c r="AZK104" s="61"/>
      <c r="AZL104" s="61"/>
      <c r="AZM104" s="61"/>
      <c r="AZN104" s="61"/>
      <c r="AZO104" s="61"/>
      <c r="AZP104" s="61"/>
      <c r="AZQ104" s="61"/>
      <c r="AZR104" s="61"/>
      <c r="AZS104" s="61"/>
      <c r="AZT104" s="61"/>
      <c r="AZU104" s="61"/>
      <c r="AZV104" s="61"/>
      <c r="AZW104" s="61"/>
      <c r="AZX104" s="61"/>
      <c r="AZY104" s="61"/>
      <c r="AZZ104" s="61"/>
      <c r="BAA104" s="61"/>
      <c r="BAB104" s="61"/>
      <c r="BAC104" s="61"/>
      <c r="BAD104" s="61"/>
      <c r="BAE104" s="61"/>
      <c r="BAF104" s="61"/>
      <c r="BAG104" s="61"/>
      <c r="BAH104" s="61"/>
      <c r="BAI104" s="61"/>
      <c r="BAJ104" s="61"/>
      <c r="BAK104" s="61"/>
      <c r="BAL104" s="61"/>
      <c r="BAM104" s="61"/>
      <c r="BAN104" s="61"/>
      <c r="BAO104" s="61"/>
      <c r="BAP104" s="61"/>
      <c r="BAQ104" s="61"/>
      <c r="BAR104" s="61"/>
      <c r="BAS104" s="61"/>
      <c r="BAT104" s="61"/>
      <c r="BAU104" s="61"/>
      <c r="BAV104" s="61"/>
      <c r="BAW104" s="61"/>
      <c r="BAX104" s="61"/>
      <c r="BAY104" s="61"/>
      <c r="BAZ104" s="61"/>
      <c r="BBA104" s="61"/>
      <c r="BBB104" s="61"/>
      <c r="BBC104" s="61"/>
      <c r="BBD104" s="61"/>
      <c r="BBE104" s="61"/>
      <c r="BBF104" s="61"/>
      <c r="BBG104" s="61"/>
      <c r="BBH104" s="61"/>
      <c r="BBI104" s="61"/>
      <c r="BBJ104" s="61"/>
      <c r="BBK104" s="61"/>
      <c r="BBL104" s="61"/>
      <c r="BBM104" s="61"/>
      <c r="BBN104" s="61"/>
      <c r="BBO104" s="61"/>
      <c r="BBP104" s="61"/>
      <c r="BBQ104" s="61"/>
      <c r="BBR104" s="61"/>
      <c r="BBS104" s="61"/>
      <c r="BBT104" s="61"/>
      <c r="BBU104" s="61"/>
      <c r="BBV104" s="61"/>
      <c r="BBW104" s="61"/>
      <c r="BBX104" s="61"/>
      <c r="BBY104" s="61"/>
      <c r="BBZ104" s="61"/>
      <c r="BCA104" s="61"/>
      <c r="BCB104" s="61"/>
      <c r="BCC104" s="61"/>
      <c r="BCD104" s="61"/>
      <c r="BCE104" s="61"/>
      <c r="BCF104" s="61"/>
      <c r="BCG104" s="61"/>
      <c r="BCH104" s="61"/>
      <c r="BCI104" s="61"/>
      <c r="BCJ104" s="61"/>
      <c r="BCK104" s="61"/>
      <c r="BCL104" s="61"/>
      <c r="BCM104" s="61"/>
      <c r="BCN104" s="61"/>
      <c r="BCO104" s="61"/>
      <c r="BCP104" s="61"/>
      <c r="BCQ104" s="61"/>
      <c r="BCR104" s="61"/>
      <c r="BCS104" s="61"/>
      <c r="BCT104" s="61"/>
      <c r="BCU104" s="61"/>
      <c r="BCV104" s="61"/>
      <c r="BCW104" s="61"/>
      <c r="BCX104" s="61"/>
      <c r="BCY104" s="61"/>
      <c r="BCZ104" s="61"/>
      <c r="BDA104" s="61"/>
      <c r="BDB104" s="61"/>
      <c r="BDC104" s="61"/>
      <c r="BDD104" s="61"/>
      <c r="BDE104" s="61"/>
      <c r="BDF104" s="61"/>
      <c r="BDG104" s="61"/>
      <c r="BDH104" s="61"/>
      <c r="BDI104" s="61"/>
      <c r="BDJ104" s="61"/>
      <c r="BDK104" s="61"/>
      <c r="BDL104" s="61"/>
      <c r="BDM104" s="61"/>
      <c r="BDN104" s="61"/>
      <c r="BDO104" s="61"/>
      <c r="BDP104" s="61"/>
      <c r="BDQ104" s="61"/>
      <c r="BDR104" s="61"/>
      <c r="BDS104" s="61"/>
      <c r="BDT104" s="61"/>
      <c r="BDU104" s="61"/>
      <c r="BDV104" s="61"/>
      <c r="BDW104" s="61"/>
      <c r="BDX104" s="61"/>
      <c r="BDY104" s="61"/>
      <c r="BDZ104" s="61"/>
      <c r="BEA104" s="61"/>
      <c r="BEB104" s="61"/>
      <c r="BEC104" s="61"/>
      <c r="BED104" s="61"/>
      <c r="BEE104" s="61"/>
      <c r="BEF104" s="61"/>
      <c r="BEG104" s="61"/>
      <c r="BEH104" s="61"/>
      <c r="BEI104" s="61"/>
      <c r="BEJ104" s="61"/>
      <c r="BEK104" s="61"/>
      <c r="BEL104" s="61"/>
      <c r="BEM104" s="61"/>
      <c r="BEN104" s="61"/>
      <c r="BEO104" s="61"/>
      <c r="BEP104" s="61"/>
      <c r="BEQ104" s="61"/>
      <c r="BER104" s="61"/>
      <c r="BES104" s="61"/>
      <c r="BET104" s="61"/>
      <c r="BEU104" s="61"/>
      <c r="BEV104" s="61"/>
      <c r="BEW104" s="61"/>
      <c r="BEX104" s="61"/>
      <c r="BEY104" s="61"/>
      <c r="BEZ104" s="61"/>
      <c r="BFA104" s="61"/>
      <c r="BFB104" s="61"/>
      <c r="BFC104" s="61"/>
      <c r="BFD104" s="61"/>
      <c r="BFE104" s="61"/>
      <c r="BFF104" s="61"/>
      <c r="BFG104" s="61"/>
      <c r="BFH104" s="61"/>
      <c r="BFI104" s="61"/>
      <c r="BFJ104" s="61"/>
      <c r="BFK104" s="61"/>
      <c r="BFL104" s="61"/>
      <c r="BFM104" s="61"/>
      <c r="BFN104" s="61"/>
      <c r="BFO104" s="61"/>
      <c r="BFP104" s="61"/>
      <c r="BFQ104" s="61"/>
      <c r="BFR104" s="61"/>
      <c r="BFS104" s="61"/>
      <c r="BFT104" s="61"/>
      <c r="BFU104" s="61"/>
      <c r="BFV104" s="61"/>
      <c r="BFW104" s="61"/>
      <c r="BFX104" s="61"/>
      <c r="BFY104" s="61"/>
      <c r="BFZ104" s="61"/>
      <c r="BGA104" s="61"/>
      <c r="BGB104" s="61"/>
      <c r="BGC104" s="61"/>
      <c r="BGD104" s="61"/>
      <c r="BGE104" s="61"/>
      <c r="BGF104" s="61"/>
      <c r="BGG104" s="61"/>
      <c r="BGH104" s="61"/>
      <c r="BGI104" s="61"/>
      <c r="BGJ104" s="61"/>
      <c r="BGK104" s="61"/>
      <c r="BGL104" s="61"/>
      <c r="BGM104" s="61"/>
      <c r="BGN104" s="61"/>
      <c r="BGO104" s="61"/>
      <c r="BGP104" s="61"/>
      <c r="BGQ104" s="61"/>
      <c r="BGR104" s="61"/>
      <c r="BGS104" s="61"/>
      <c r="BGT104" s="61"/>
      <c r="BGU104" s="61"/>
      <c r="BGV104" s="61"/>
      <c r="BGW104" s="61"/>
      <c r="BGX104" s="61"/>
      <c r="BGY104" s="61"/>
      <c r="BGZ104" s="61"/>
      <c r="BHA104" s="61"/>
      <c r="BHB104" s="61"/>
      <c r="BHC104" s="61"/>
      <c r="BHD104" s="61"/>
      <c r="BHE104" s="61"/>
      <c r="BHF104" s="61"/>
      <c r="BHG104" s="61"/>
      <c r="BHH104" s="61"/>
      <c r="BHI104" s="61"/>
      <c r="BHJ104" s="61"/>
      <c r="BHK104" s="61"/>
      <c r="BHL104" s="61"/>
      <c r="BHM104" s="61"/>
      <c r="BHN104" s="61"/>
      <c r="BHO104" s="61"/>
      <c r="BHP104" s="61"/>
      <c r="BHQ104" s="61"/>
      <c r="BHR104" s="61"/>
      <c r="BHS104" s="61"/>
      <c r="BHT104" s="61"/>
      <c r="BHU104" s="61"/>
      <c r="BHV104" s="61"/>
      <c r="BHW104" s="61"/>
      <c r="BHX104" s="61"/>
      <c r="BHY104" s="61"/>
      <c r="BHZ104" s="61"/>
      <c r="BIA104" s="61"/>
      <c r="BIB104" s="61"/>
      <c r="BIC104" s="61"/>
      <c r="BID104" s="61"/>
      <c r="BIE104" s="61"/>
      <c r="BIF104" s="61"/>
      <c r="BIG104" s="61"/>
      <c r="BIH104" s="61"/>
      <c r="BII104" s="61"/>
      <c r="BIJ104" s="61"/>
      <c r="BIK104" s="61"/>
      <c r="BIL104" s="61"/>
      <c r="BIM104" s="61"/>
      <c r="BIN104" s="61"/>
      <c r="BIO104" s="61"/>
      <c r="BIP104" s="61"/>
      <c r="BIQ104" s="61"/>
      <c r="BIR104" s="61"/>
      <c r="BIS104" s="61"/>
      <c r="BIT104" s="61"/>
      <c r="BIU104" s="61"/>
      <c r="BIV104" s="61"/>
      <c r="BIW104" s="61"/>
      <c r="BIX104" s="61"/>
      <c r="BIY104" s="61"/>
      <c r="BIZ104" s="61"/>
      <c r="BJA104" s="61"/>
      <c r="BJB104" s="61"/>
      <c r="BJC104" s="61"/>
      <c r="BJD104" s="61"/>
      <c r="BJE104" s="61"/>
      <c r="BJF104" s="61"/>
      <c r="BJG104" s="61"/>
      <c r="BJH104" s="61"/>
      <c r="BJI104" s="61"/>
      <c r="BJJ104" s="61"/>
      <c r="BJK104" s="61"/>
      <c r="BJL104" s="61"/>
      <c r="BJM104" s="61"/>
      <c r="BJN104" s="61"/>
      <c r="BJO104" s="61"/>
      <c r="BJP104" s="61"/>
      <c r="BJQ104" s="61"/>
      <c r="BJR104" s="61"/>
      <c r="BJS104" s="61"/>
      <c r="BJT104" s="61"/>
      <c r="BJU104" s="61"/>
      <c r="BJV104" s="61"/>
      <c r="BJW104" s="61"/>
      <c r="BJX104" s="61"/>
      <c r="BJY104" s="61"/>
      <c r="BJZ104" s="61"/>
      <c r="BKA104" s="61"/>
      <c r="BKB104" s="61"/>
      <c r="BKC104" s="61"/>
      <c r="BKD104" s="61"/>
      <c r="BKE104" s="61"/>
      <c r="BKF104" s="61"/>
      <c r="BKG104" s="61"/>
      <c r="BKH104" s="61"/>
      <c r="BKI104" s="61"/>
      <c r="BKJ104" s="61"/>
      <c r="BKK104" s="61"/>
      <c r="BKL104" s="61"/>
      <c r="BKM104" s="61"/>
      <c r="BKN104" s="61"/>
      <c r="BKO104" s="61"/>
      <c r="BKP104" s="61"/>
      <c r="BKQ104" s="61"/>
      <c r="BKR104" s="61"/>
      <c r="BKS104" s="61"/>
      <c r="BKT104" s="61"/>
      <c r="BKU104" s="61"/>
      <c r="BKV104" s="61"/>
      <c r="BKW104" s="61"/>
      <c r="BKX104" s="61"/>
      <c r="BKY104" s="61"/>
      <c r="BKZ104" s="61"/>
      <c r="BLA104" s="61"/>
      <c r="BLB104" s="61"/>
      <c r="BLC104" s="61"/>
      <c r="BLD104" s="61"/>
      <c r="BLE104" s="61"/>
      <c r="BLF104" s="61"/>
      <c r="BLG104" s="61"/>
      <c r="BLH104" s="61"/>
      <c r="BLI104" s="61"/>
      <c r="BLJ104" s="61"/>
      <c r="BLK104" s="61"/>
      <c r="BLL104" s="61"/>
      <c r="BLM104" s="61"/>
      <c r="BLN104" s="61"/>
      <c r="BLO104" s="61"/>
      <c r="BLP104" s="61"/>
      <c r="BLQ104" s="61"/>
      <c r="BLR104" s="61"/>
      <c r="BLS104" s="61"/>
      <c r="BLT104" s="61"/>
      <c r="BLU104" s="61"/>
      <c r="BLV104" s="61"/>
      <c r="BLW104" s="61"/>
      <c r="BLX104" s="61"/>
      <c r="BLY104" s="61"/>
      <c r="BLZ104" s="61"/>
      <c r="BMA104" s="61"/>
      <c r="BMB104" s="61"/>
      <c r="BMC104" s="61"/>
      <c r="BMD104" s="61"/>
      <c r="BME104" s="61"/>
      <c r="BMF104" s="61"/>
      <c r="BMG104" s="61"/>
      <c r="BMH104" s="61"/>
      <c r="BMI104" s="61"/>
      <c r="BMJ104" s="61"/>
      <c r="BMK104" s="61"/>
      <c r="BML104" s="61"/>
      <c r="BMM104" s="61"/>
      <c r="BMN104" s="61"/>
      <c r="BMO104" s="61"/>
      <c r="BMP104" s="61"/>
      <c r="BMQ104" s="61"/>
      <c r="BMR104" s="61"/>
      <c r="BMS104" s="61"/>
      <c r="BMT104" s="61"/>
      <c r="BMU104" s="61"/>
      <c r="BMV104" s="61"/>
      <c r="BMW104" s="61"/>
      <c r="BMX104" s="61"/>
      <c r="BMY104" s="61"/>
      <c r="BMZ104" s="61"/>
      <c r="BNA104" s="61"/>
      <c r="BNB104" s="61"/>
      <c r="BNC104" s="61"/>
      <c r="BND104" s="61"/>
      <c r="BNE104" s="61"/>
      <c r="BNF104" s="61"/>
      <c r="BNG104" s="61"/>
      <c r="BNH104" s="61"/>
      <c r="BNI104" s="61"/>
      <c r="BNJ104" s="61"/>
      <c r="BNK104" s="61"/>
      <c r="BNL104" s="61"/>
      <c r="BNM104" s="61"/>
      <c r="BNN104" s="61"/>
      <c r="BNO104" s="61"/>
      <c r="BNP104" s="61"/>
      <c r="BNQ104" s="61"/>
      <c r="BNR104" s="61"/>
      <c r="BNS104" s="61"/>
      <c r="BNT104" s="61"/>
      <c r="BNU104" s="61"/>
      <c r="BNV104" s="61"/>
      <c r="BNW104" s="61"/>
      <c r="BNX104" s="61"/>
      <c r="BNY104" s="61"/>
      <c r="BNZ104" s="61"/>
      <c r="BOA104" s="61"/>
      <c r="BOB104" s="61"/>
      <c r="BOC104" s="61"/>
      <c r="BOD104" s="61"/>
      <c r="BOE104" s="61"/>
      <c r="BOF104" s="61"/>
      <c r="BOG104" s="61"/>
      <c r="BOH104" s="61"/>
      <c r="BOI104" s="61"/>
      <c r="BOJ104" s="61"/>
      <c r="BOK104" s="61"/>
      <c r="BOL104" s="61"/>
      <c r="BOM104" s="61"/>
      <c r="BON104" s="61"/>
      <c r="BOO104" s="61"/>
      <c r="BOP104" s="61"/>
      <c r="BOQ104" s="61"/>
      <c r="BOR104" s="61"/>
      <c r="BOS104" s="61"/>
      <c r="BOT104" s="61"/>
      <c r="BOU104" s="61"/>
      <c r="BOV104" s="61"/>
      <c r="BOW104" s="61"/>
      <c r="BOX104" s="61"/>
      <c r="BOY104" s="61"/>
      <c r="BOZ104" s="61"/>
      <c r="BPA104" s="61"/>
      <c r="BPB104" s="61"/>
      <c r="BPC104" s="61"/>
      <c r="BPD104" s="61"/>
      <c r="BPE104" s="61"/>
      <c r="BPF104" s="61"/>
      <c r="BPG104" s="61"/>
      <c r="BPH104" s="61"/>
      <c r="BPI104" s="61"/>
      <c r="BPJ104" s="61"/>
      <c r="BPK104" s="61"/>
      <c r="BPL104" s="61"/>
      <c r="BPM104" s="61"/>
      <c r="BPN104" s="61"/>
      <c r="BPO104" s="61"/>
      <c r="BPP104" s="61"/>
      <c r="BPQ104" s="61"/>
      <c r="BPR104" s="61"/>
      <c r="BPS104" s="61"/>
      <c r="BPT104" s="61"/>
      <c r="BPU104" s="61"/>
      <c r="BPV104" s="61"/>
      <c r="BPW104" s="61"/>
      <c r="BPX104" s="61"/>
      <c r="BPY104" s="61"/>
      <c r="BPZ104" s="61"/>
      <c r="BQA104" s="61"/>
      <c r="BQB104" s="61"/>
      <c r="BQC104" s="61"/>
      <c r="BQD104" s="61"/>
      <c r="BQE104" s="61"/>
      <c r="BQF104" s="61"/>
      <c r="BQG104" s="61"/>
      <c r="BQH104" s="61"/>
      <c r="BQI104" s="61"/>
      <c r="BQJ104" s="61"/>
      <c r="BQK104" s="61"/>
      <c r="BQL104" s="61"/>
      <c r="BQM104" s="61"/>
      <c r="BQN104" s="61"/>
      <c r="BQO104" s="61"/>
      <c r="BQP104" s="61"/>
      <c r="BQQ104" s="61"/>
      <c r="BQR104" s="61"/>
      <c r="BQS104" s="61"/>
      <c r="BQT104" s="61"/>
      <c r="BQU104" s="61"/>
      <c r="BQV104" s="61"/>
      <c r="BQW104" s="61"/>
      <c r="BQX104" s="61"/>
      <c r="BQY104" s="61"/>
      <c r="BQZ104" s="61"/>
      <c r="BRA104" s="61"/>
      <c r="BRB104" s="61"/>
      <c r="BRC104" s="61"/>
      <c r="BRD104" s="61"/>
      <c r="BRE104" s="61"/>
      <c r="BRF104" s="61"/>
      <c r="BRG104" s="61"/>
      <c r="BRH104" s="61"/>
      <c r="BRI104" s="61"/>
      <c r="BRJ104" s="61"/>
      <c r="BRK104" s="61"/>
      <c r="BRL104" s="61"/>
      <c r="BRM104" s="61"/>
      <c r="BRN104" s="61"/>
      <c r="BRO104" s="61"/>
      <c r="BRP104" s="61"/>
      <c r="BRQ104" s="61"/>
      <c r="BRR104" s="61"/>
      <c r="BRS104" s="61"/>
      <c r="BRT104" s="61"/>
      <c r="BRU104" s="61"/>
      <c r="BRV104" s="61"/>
      <c r="BRW104" s="61"/>
      <c r="BRX104" s="61"/>
      <c r="BRY104" s="61"/>
      <c r="BRZ104" s="61"/>
      <c r="BSA104" s="61"/>
      <c r="BSB104" s="61"/>
      <c r="BSC104" s="61"/>
      <c r="BSD104" s="61"/>
      <c r="BSE104" s="61"/>
      <c r="BSF104" s="61"/>
      <c r="BSG104" s="61"/>
      <c r="BSH104" s="61"/>
      <c r="BSI104" s="61"/>
      <c r="BSJ104" s="61"/>
      <c r="BSK104" s="61"/>
      <c r="BSL104" s="61"/>
      <c r="BSM104" s="61"/>
      <c r="BSN104" s="61"/>
      <c r="BSO104" s="61"/>
      <c r="BSP104" s="61"/>
      <c r="BSQ104" s="61"/>
      <c r="BSR104" s="61"/>
      <c r="BSS104" s="61"/>
      <c r="BST104" s="61"/>
      <c r="BSU104" s="61"/>
      <c r="BSV104" s="61"/>
      <c r="BSW104" s="61"/>
      <c r="BSX104" s="61"/>
      <c r="BSY104" s="61"/>
      <c r="BSZ104" s="61"/>
      <c r="BTA104" s="61"/>
      <c r="BTB104" s="61"/>
      <c r="BTC104" s="61"/>
      <c r="BTD104" s="61"/>
      <c r="BTE104" s="61"/>
      <c r="BTF104" s="61"/>
      <c r="BTG104" s="61"/>
      <c r="BTH104" s="61"/>
      <c r="BTI104" s="61"/>
      <c r="BTJ104" s="61"/>
      <c r="BTK104" s="61"/>
      <c r="BTL104" s="61"/>
      <c r="BTM104" s="61"/>
      <c r="BTN104" s="61"/>
      <c r="BTO104" s="61"/>
      <c r="BTP104" s="61"/>
      <c r="BTQ104" s="61"/>
      <c r="BTR104" s="61"/>
      <c r="BTS104" s="61"/>
      <c r="BTT104" s="61"/>
      <c r="BTU104" s="61"/>
      <c r="BTV104" s="61"/>
      <c r="BTW104" s="61"/>
      <c r="BTX104" s="61"/>
      <c r="BTY104" s="61"/>
      <c r="BTZ104" s="61"/>
      <c r="BUA104" s="61"/>
      <c r="BUB104" s="61"/>
      <c r="BUC104" s="61"/>
      <c r="BUD104" s="61"/>
      <c r="BUE104" s="61"/>
      <c r="BUF104" s="61"/>
      <c r="BUG104" s="61"/>
      <c r="BUH104" s="61"/>
      <c r="BUI104" s="61"/>
      <c r="BUJ104" s="61"/>
      <c r="BUK104" s="61"/>
      <c r="BUL104" s="61"/>
      <c r="BUM104" s="61"/>
      <c r="BUN104" s="61"/>
      <c r="BUO104" s="61"/>
      <c r="BUP104" s="61"/>
      <c r="BUQ104" s="61"/>
      <c r="BUR104" s="61"/>
      <c r="BUS104" s="61"/>
      <c r="BUT104" s="61"/>
      <c r="BUU104" s="61"/>
      <c r="BUV104" s="61"/>
      <c r="BUW104" s="61"/>
      <c r="BUX104" s="61"/>
      <c r="BUY104" s="61"/>
      <c r="BUZ104" s="61"/>
      <c r="BVA104" s="61"/>
      <c r="BVB104" s="61"/>
      <c r="BVC104" s="61"/>
      <c r="BVD104" s="61"/>
      <c r="BVE104" s="61"/>
      <c r="BVF104" s="61"/>
      <c r="BVG104" s="61"/>
      <c r="BVH104" s="61"/>
      <c r="BVI104" s="61"/>
      <c r="BVJ104" s="61"/>
      <c r="BVK104" s="61"/>
      <c r="BVL104" s="61"/>
      <c r="BVM104" s="61"/>
      <c r="BVN104" s="61"/>
      <c r="BVO104" s="61"/>
      <c r="BVP104" s="61"/>
      <c r="BVQ104" s="61"/>
      <c r="BVR104" s="61"/>
      <c r="BVS104" s="61"/>
      <c r="BVT104" s="61"/>
      <c r="BVU104" s="61"/>
      <c r="BVV104" s="61"/>
      <c r="BVW104" s="61"/>
      <c r="BVX104" s="61"/>
      <c r="BVY104" s="61"/>
      <c r="BVZ104" s="61"/>
      <c r="BWA104" s="61"/>
      <c r="BWB104" s="61"/>
      <c r="BWC104" s="61"/>
      <c r="BWD104" s="61"/>
      <c r="BWE104" s="61"/>
      <c r="BWF104" s="61"/>
      <c r="BWG104" s="61"/>
      <c r="BWH104" s="61"/>
      <c r="BWI104" s="61"/>
      <c r="BWJ104" s="61"/>
      <c r="BWK104" s="61"/>
      <c r="BWL104" s="61"/>
      <c r="BWM104" s="61"/>
      <c r="BWN104" s="61"/>
      <c r="BWO104" s="61"/>
      <c r="BWP104" s="61"/>
      <c r="BWQ104" s="61"/>
      <c r="BWR104" s="61"/>
      <c r="BWS104" s="61"/>
      <c r="BWT104" s="61"/>
      <c r="BWU104" s="61"/>
      <c r="BWV104" s="61"/>
      <c r="BWW104" s="61"/>
      <c r="BWX104" s="61"/>
      <c r="BWY104" s="61"/>
      <c r="BWZ104" s="61"/>
      <c r="BXA104" s="61"/>
      <c r="BXB104" s="61"/>
      <c r="BXC104" s="61"/>
      <c r="BXD104" s="61"/>
      <c r="BXE104" s="61"/>
      <c r="BXF104" s="61"/>
      <c r="BXG104" s="61"/>
      <c r="BXH104" s="61"/>
      <c r="BXI104" s="61"/>
      <c r="BXJ104" s="61"/>
      <c r="BXK104" s="61"/>
      <c r="BXL104" s="61"/>
      <c r="BXM104" s="61"/>
      <c r="BXN104" s="61"/>
      <c r="BXO104" s="61"/>
      <c r="BXP104" s="61"/>
      <c r="BXQ104" s="61"/>
      <c r="BXR104" s="61"/>
      <c r="BXS104" s="61"/>
      <c r="BXT104" s="61"/>
      <c r="BXU104" s="61"/>
      <c r="BXV104" s="61"/>
      <c r="BXW104" s="61"/>
      <c r="BXX104" s="61"/>
      <c r="BXY104" s="61"/>
      <c r="BXZ104" s="61"/>
      <c r="BYA104" s="61"/>
      <c r="BYB104" s="61"/>
      <c r="BYC104" s="61"/>
      <c r="BYD104" s="61"/>
      <c r="BYE104" s="61"/>
      <c r="BYF104" s="61"/>
      <c r="BYG104" s="61"/>
      <c r="BYH104" s="61"/>
      <c r="BYI104" s="61"/>
      <c r="BYJ104" s="61"/>
      <c r="BYK104" s="61"/>
      <c r="BYL104" s="61"/>
      <c r="BYM104" s="61"/>
      <c r="BYN104" s="61"/>
      <c r="BYO104" s="61"/>
      <c r="BYP104" s="61"/>
      <c r="BYQ104" s="61"/>
      <c r="BYR104" s="61"/>
      <c r="BYS104" s="61"/>
      <c r="BYT104" s="61"/>
      <c r="BYU104" s="61"/>
      <c r="BYV104" s="61"/>
      <c r="BYW104" s="61"/>
      <c r="BYX104" s="61"/>
      <c r="BYY104" s="61"/>
      <c r="BYZ104" s="61"/>
      <c r="BZA104" s="61"/>
      <c r="BZB104" s="61"/>
      <c r="BZC104" s="61"/>
      <c r="BZD104" s="61"/>
      <c r="BZE104" s="61"/>
      <c r="BZF104" s="61"/>
      <c r="BZG104" s="61"/>
      <c r="BZH104" s="61"/>
      <c r="BZI104" s="61"/>
      <c r="BZJ104" s="61"/>
      <c r="BZK104" s="61"/>
      <c r="BZL104" s="61"/>
      <c r="BZM104" s="61"/>
      <c r="BZN104" s="61"/>
      <c r="BZO104" s="61"/>
      <c r="BZP104" s="61"/>
      <c r="BZQ104" s="61"/>
      <c r="BZR104" s="61"/>
      <c r="BZS104" s="61"/>
      <c r="BZT104" s="61"/>
      <c r="BZU104" s="61"/>
      <c r="BZV104" s="61"/>
      <c r="BZW104" s="61"/>
      <c r="BZX104" s="61"/>
      <c r="BZY104" s="61"/>
      <c r="BZZ104" s="61"/>
      <c r="CAA104" s="61"/>
      <c r="CAB104" s="61"/>
      <c r="CAC104" s="61"/>
      <c r="CAD104" s="61"/>
      <c r="CAE104" s="61"/>
      <c r="CAF104" s="61"/>
      <c r="CAG104" s="61"/>
      <c r="CAH104" s="61"/>
      <c r="CAI104" s="61"/>
      <c r="CAJ104" s="61"/>
      <c r="CAK104" s="61"/>
      <c r="CAL104" s="61"/>
      <c r="CAM104" s="61"/>
      <c r="CAN104" s="61"/>
      <c r="CAO104" s="61"/>
      <c r="CAP104" s="61"/>
      <c r="CAQ104" s="61"/>
      <c r="CAR104" s="61"/>
      <c r="CAS104" s="61"/>
      <c r="CAT104" s="61"/>
      <c r="CAU104" s="61"/>
      <c r="CAV104" s="61"/>
      <c r="CAW104" s="61"/>
      <c r="CAX104" s="61"/>
      <c r="CAY104" s="61"/>
      <c r="CAZ104" s="61"/>
      <c r="CBA104" s="61"/>
      <c r="CBB104" s="61"/>
      <c r="CBC104" s="61"/>
      <c r="CBD104" s="61"/>
      <c r="CBE104" s="61"/>
      <c r="CBF104" s="61"/>
      <c r="CBG104" s="61"/>
      <c r="CBH104" s="61"/>
      <c r="CBI104" s="61"/>
      <c r="CBJ104" s="61"/>
      <c r="CBK104" s="61"/>
      <c r="CBL104" s="61"/>
      <c r="CBM104" s="61"/>
      <c r="CBN104" s="61"/>
      <c r="CBO104" s="61"/>
    </row>
    <row r="105" spans="1:2095" s="32" customFormat="1" ht="94.5" customHeight="1">
      <c r="A105" s="85"/>
      <c r="B105" s="86"/>
      <c r="C105" s="85"/>
      <c r="D105" s="85"/>
      <c r="E105" s="86"/>
      <c r="F105" s="51" t="s">
        <v>76</v>
      </c>
      <c r="G105" s="5">
        <f t="shared" si="44"/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77"/>
      <c r="P105" s="77"/>
      <c r="Q105" s="77"/>
      <c r="R105" s="77"/>
      <c r="S105" s="77"/>
      <c r="T105" s="77"/>
      <c r="U105" s="77"/>
      <c r="V105" s="77"/>
      <c r="W105" s="77"/>
      <c r="X105" s="75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  <c r="KH105" s="61"/>
      <c r="KI105" s="61"/>
      <c r="KJ105" s="61"/>
      <c r="KK105" s="61"/>
      <c r="KL105" s="61"/>
      <c r="KM105" s="61"/>
      <c r="KN105" s="61"/>
      <c r="KO105" s="61"/>
      <c r="KP105" s="61"/>
      <c r="KQ105" s="61"/>
      <c r="KR105" s="61"/>
      <c r="KS105" s="61"/>
      <c r="KT105" s="61"/>
      <c r="KU105" s="61"/>
      <c r="KV105" s="61"/>
      <c r="KW105" s="61"/>
      <c r="KX105" s="61"/>
      <c r="KY105" s="61"/>
      <c r="KZ105" s="61"/>
      <c r="LA105" s="61"/>
      <c r="LB105" s="61"/>
      <c r="LC105" s="61"/>
      <c r="LD105" s="61"/>
      <c r="LE105" s="61"/>
      <c r="LF105" s="61"/>
      <c r="LG105" s="61"/>
      <c r="LH105" s="61"/>
      <c r="LI105" s="61"/>
      <c r="LJ105" s="61"/>
      <c r="LK105" s="61"/>
      <c r="LL105" s="61"/>
      <c r="LM105" s="61"/>
      <c r="LN105" s="61"/>
      <c r="LO105" s="61"/>
      <c r="LP105" s="61"/>
      <c r="LQ105" s="61"/>
      <c r="LR105" s="61"/>
      <c r="LS105" s="61"/>
      <c r="LT105" s="61"/>
      <c r="LU105" s="61"/>
      <c r="LV105" s="61"/>
      <c r="LW105" s="61"/>
      <c r="LX105" s="61"/>
      <c r="LY105" s="61"/>
      <c r="LZ105" s="61"/>
      <c r="MA105" s="61"/>
      <c r="MB105" s="61"/>
      <c r="MC105" s="61"/>
      <c r="MD105" s="61"/>
      <c r="ME105" s="61"/>
      <c r="MF105" s="61"/>
      <c r="MG105" s="61"/>
      <c r="MH105" s="61"/>
      <c r="MI105" s="61"/>
      <c r="MJ105" s="61"/>
      <c r="MK105" s="61"/>
      <c r="ML105" s="61"/>
      <c r="MM105" s="61"/>
      <c r="MN105" s="61"/>
      <c r="MO105" s="61"/>
      <c r="MP105" s="61"/>
      <c r="MQ105" s="61"/>
      <c r="MR105" s="61"/>
      <c r="MS105" s="61"/>
      <c r="MT105" s="61"/>
      <c r="MU105" s="61"/>
      <c r="MV105" s="61"/>
      <c r="MW105" s="61"/>
      <c r="MX105" s="61"/>
      <c r="MY105" s="61"/>
      <c r="MZ105" s="61"/>
      <c r="NA105" s="61"/>
      <c r="NB105" s="61"/>
      <c r="NC105" s="61"/>
      <c r="ND105" s="61"/>
      <c r="NE105" s="61"/>
      <c r="NF105" s="61"/>
      <c r="NG105" s="61"/>
      <c r="NH105" s="61"/>
      <c r="NI105" s="61"/>
      <c r="NJ105" s="61"/>
      <c r="NK105" s="61"/>
      <c r="NL105" s="61"/>
      <c r="NM105" s="61"/>
      <c r="NN105" s="61"/>
      <c r="NO105" s="61"/>
      <c r="NP105" s="61"/>
      <c r="NQ105" s="61"/>
      <c r="NR105" s="61"/>
      <c r="NS105" s="61"/>
      <c r="NT105" s="61"/>
      <c r="NU105" s="61"/>
      <c r="NV105" s="61"/>
      <c r="NW105" s="61"/>
      <c r="NX105" s="61"/>
      <c r="NY105" s="61"/>
      <c r="NZ105" s="61"/>
      <c r="OA105" s="61"/>
      <c r="OB105" s="61"/>
      <c r="OC105" s="61"/>
      <c r="OD105" s="61"/>
      <c r="OE105" s="61"/>
      <c r="OF105" s="61"/>
      <c r="OG105" s="61"/>
      <c r="OH105" s="61"/>
      <c r="OI105" s="61"/>
      <c r="OJ105" s="61"/>
      <c r="OK105" s="61"/>
      <c r="OL105" s="61"/>
      <c r="OM105" s="61"/>
      <c r="ON105" s="61"/>
      <c r="OO105" s="61"/>
      <c r="OP105" s="61"/>
      <c r="OQ105" s="61"/>
      <c r="OR105" s="61"/>
      <c r="OS105" s="61"/>
      <c r="OT105" s="61"/>
      <c r="OU105" s="61"/>
      <c r="OV105" s="61"/>
      <c r="OW105" s="61"/>
      <c r="OX105" s="61"/>
      <c r="OY105" s="61"/>
      <c r="OZ105" s="61"/>
      <c r="PA105" s="61"/>
      <c r="PB105" s="61"/>
      <c r="PC105" s="61"/>
      <c r="PD105" s="61"/>
      <c r="PE105" s="61"/>
      <c r="PF105" s="61"/>
      <c r="PG105" s="61"/>
      <c r="PH105" s="61"/>
      <c r="PI105" s="61"/>
      <c r="PJ105" s="61"/>
      <c r="PK105" s="61"/>
      <c r="PL105" s="61"/>
      <c r="PM105" s="61"/>
      <c r="PN105" s="61"/>
      <c r="PO105" s="61"/>
      <c r="PP105" s="61"/>
      <c r="PQ105" s="61"/>
      <c r="PR105" s="61"/>
      <c r="PS105" s="61"/>
      <c r="PT105" s="61"/>
      <c r="PU105" s="61"/>
      <c r="PV105" s="61"/>
      <c r="PW105" s="61"/>
      <c r="PX105" s="61"/>
      <c r="PY105" s="61"/>
      <c r="PZ105" s="61"/>
      <c r="QA105" s="61"/>
      <c r="QB105" s="61"/>
      <c r="QC105" s="61"/>
      <c r="QD105" s="61"/>
      <c r="QE105" s="61"/>
      <c r="QF105" s="61"/>
      <c r="QG105" s="61"/>
      <c r="QH105" s="61"/>
      <c r="QI105" s="61"/>
      <c r="QJ105" s="61"/>
      <c r="QK105" s="61"/>
      <c r="QL105" s="61"/>
      <c r="QM105" s="61"/>
      <c r="QN105" s="61"/>
      <c r="QO105" s="61"/>
      <c r="QP105" s="61"/>
      <c r="QQ105" s="61"/>
      <c r="QR105" s="61"/>
      <c r="QS105" s="61"/>
      <c r="QT105" s="61"/>
      <c r="QU105" s="61"/>
      <c r="QV105" s="61"/>
      <c r="QW105" s="61"/>
      <c r="QX105" s="61"/>
      <c r="QY105" s="61"/>
      <c r="QZ105" s="61"/>
      <c r="RA105" s="61"/>
      <c r="RB105" s="61"/>
      <c r="RC105" s="61"/>
      <c r="RD105" s="61"/>
      <c r="RE105" s="61"/>
      <c r="RF105" s="61"/>
      <c r="RG105" s="61"/>
      <c r="RH105" s="61"/>
      <c r="RI105" s="61"/>
      <c r="RJ105" s="61"/>
      <c r="RK105" s="61"/>
      <c r="RL105" s="61"/>
      <c r="RM105" s="61"/>
      <c r="RN105" s="61"/>
      <c r="RO105" s="61"/>
      <c r="RP105" s="61"/>
      <c r="RQ105" s="61"/>
      <c r="RR105" s="61"/>
      <c r="RS105" s="61"/>
      <c r="RT105" s="61"/>
      <c r="RU105" s="61"/>
      <c r="RV105" s="61"/>
      <c r="RW105" s="61"/>
      <c r="RX105" s="61"/>
      <c r="RY105" s="61"/>
      <c r="RZ105" s="61"/>
      <c r="SA105" s="61"/>
      <c r="SB105" s="61"/>
      <c r="SC105" s="61"/>
      <c r="SD105" s="61"/>
      <c r="SE105" s="61"/>
      <c r="SF105" s="61"/>
      <c r="SG105" s="61"/>
      <c r="SH105" s="61"/>
      <c r="SI105" s="61"/>
      <c r="SJ105" s="61"/>
      <c r="SK105" s="61"/>
      <c r="SL105" s="61"/>
      <c r="SM105" s="61"/>
      <c r="SN105" s="61"/>
      <c r="SO105" s="61"/>
      <c r="SP105" s="61"/>
      <c r="SQ105" s="61"/>
      <c r="SR105" s="61"/>
      <c r="SS105" s="61"/>
      <c r="ST105" s="61"/>
      <c r="SU105" s="61"/>
      <c r="SV105" s="61"/>
      <c r="SW105" s="61"/>
      <c r="SX105" s="61"/>
      <c r="SY105" s="61"/>
      <c r="SZ105" s="61"/>
      <c r="TA105" s="61"/>
      <c r="TB105" s="61"/>
      <c r="TC105" s="61"/>
      <c r="TD105" s="61"/>
      <c r="TE105" s="61"/>
      <c r="TF105" s="61"/>
      <c r="TG105" s="61"/>
      <c r="TH105" s="61"/>
      <c r="TI105" s="61"/>
      <c r="TJ105" s="61"/>
      <c r="TK105" s="61"/>
      <c r="TL105" s="61"/>
      <c r="TM105" s="61"/>
      <c r="TN105" s="61"/>
      <c r="TO105" s="61"/>
      <c r="TP105" s="61"/>
      <c r="TQ105" s="61"/>
      <c r="TR105" s="61"/>
      <c r="TS105" s="61"/>
      <c r="TT105" s="61"/>
      <c r="TU105" s="61"/>
      <c r="TV105" s="61"/>
      <c r="TW105" s="61"/>
      <c r="TX105" s="61"/>
      <c r="TY105" s="61"/>
      <c r="TZ105" s="61"/>
      <c r="UA105" s="61"/>
      <c r="UB105" s="61"/>
      <c r="UC105" s="61"/>
      <c r="UD105" s="61"/>
      <c r="UE105" s="61"/>
      <c r="UF105" s="61"/>
      <c r="UG105" s="61"/>
      <c r="UH105" s="61"/>
      <c r="UI105" s="61"/>
      <c r="UJ105" s="61"/>
      <c r="UK105" s="61"/>
      <c r="UL105" s="61"/>
      <c r="UM105" s="61"/>
      <c r="UN105" s="61"/>
      <c r="UO105" s="61"/>
      <c r="UP105" s="61"/>
      <c r="UQ105" s="61"/>
      <c r="UR105" s="61"/>
      <c r="US105" s="61"/>
      <c r="UT105" s="61"/>
      <c r="UU105" s="61"/>
      <c r="UV105" s="61"/>
      <c r="UW105" s="61"/>
      <c r="UX105" s="61"/>
      <c r="UY105" s="61"/>
      <c r="UZ105" s="61"/>
      <c r="VA105" s="61"/>
      <c r="VB105" s="61"/>
      <c r="VC105" s="61"/>
      <c r="VD105" s="61"/>
      <c r="VE105" s="61"/>
      <c r="VF105" s="61"/>
      <c r="VG105" s="61"/>
      <c r="VH105" s="61"/>
      <c r="VI105" s="61"/>
      <c r="VJ105" s="61"/>
      <c r="VK105" s="61"/>
      <c r="VL105" s="61"/>
      <c r="VM105" s="61"/>
      <c r="VN105" s="61"/>
      <c r="VO105" s="61"/>
      <c r="VP105" s="61"/>
      <c r="VQ105" s="61"/>
      <c r="VR105" s="61"/>
      <c r="VS105" s="61"/>
      <c r="VT105" s="61"/>
      <c r="VU105" s="61"/>
      <c r="VV105" s="61"/>
      <c r="VW105" s="61"/>
      <c r="VX105" s="61"/>
      <c r="VY105" s="61"/>
      <c r="VZ105" s="61"/>
      <c r="WA105" s="61"/>
      <c r="WB105" s="61"/>
      <c r="WC105" s="61"/>
      <c r="WD105" s="61"/>
      <c r="WE105" s="61"/>
      <c r="WF105" s="61"/>
      <c r="WG105" s="61"/>
      <c r="WH105" s="61"/>
      <c r="WI105" s="61"/>
      <c r="WJ105" s="61"/>
      <c r="WK105" s="61"/>
      <c r="WL105" s="61"/>
      <c r="WM105" s="61"/>
      <c r="WN105" s="61"/>
      <c r="WO105" s="61"/>
      <c r="WP105" s="61"/>
      <c r="WQ105" s="61"/>
      <c r="WR105" s="61"/>
      <c r="WS105" s="61"/>
      <c r="WT105" s="61"/>
      <c r="WU105" s="61"/>
      <c r="WV105" s="61"/>
      <c r="WW105" s="61"/>
      <c r="WX105" s="61"/>
      <c r="WY105" s="61"/>
      <c r="WZ105" s="61"/>
      <c r="XA105" s="61"/>
      <c r="XB105" s="61"/>
      <c r="XC105" s="61"/>
      <c r="XD105" s="61"/>
      <c r="XE105" s="61"/>
      <c r="XF105" s="61"/>
      <c r="XG105" s="61"/>
      <c r="XH105" s="61"/>
      <c r="XI105" s="61"/>
      <c r="XJ105" s="61"/>
      <c r="XK105" s="61"/>
      <c r="XL105" s="61"/>
      <c r="XM105" s="61"/>
      <c r="XN105" s="61"/>
      <c r="XO105" s="61"/>
      <c r="XP105" s="61"/>
      <c r="XQ105" s="61"/>
      <c r="XR105" s="61"/>
      <c r="XS105" s="61"/>
      <c r="XT105" s="61"/>
      <c r="XU105" s="61"/>
      <c r="XV105" s="61"/>
      <c r="XW105" s="61"/>
      <c r="XX105" s="61"/>
      <c r="XY105" s="61"/>
      <c r="XZ105" s="61"/>
      <c r="YA105" s="61"/>
      <c r="YB105" s="61"/>
      <c r="YC105" s="61"/>
      <c r="YD105" s="61"/>
      <c r="YE105" s="61"/>
      <c r="YF105" s="61"/>
      <c r="YG105" s="61"/>
      <c r="YH105" s="61"/>
      <c r="YI105" s="61"/>
      <c r="YJ105" s="61"/>
      <c r="YK105" s="61"/>
      <c r="YL105" s="61"/>
      <c r="YM105" s="61"/>
      <c r="YN105" s="61"/>
      <c r="YO105" s="61"/>
      <c r="YP105" s="61"/>
      <c r="YQ105" s="61"/>
      <c r="YR105" s="61"/>
      <c r="YS105" s="61"/>
      <c r="YT105" s="61"/>
      <c r="YU105" s="61"/>
      <c r="YV105" s="61"/>
      <c r="YW105" s="61"/>
      <c r="YX105" s="61"/>
      <c r="YY105" s="61"/>
      <c r="YZ105" s="61"/>
      <c r="ZA105" s="61"/>
      <c r="ZB105" s="61"/>
      <c r="ZC105" s="61"/>
      <c r="ZD105" s="61"/>
      <c r="ZE105" s="61"/>
      <c r="ZF105" s="61"/>
      <c r="ZG105" s="61"/>
      <c r="ZH105" s="61"/>
      <c r="ZI105" s="61"/>
      <c r="ZJ105" s="61"/>
      <c r="ZK105" s="61"/>
      <c r="ZL105" s="61"/>
      <c r="ZM105" s="61"/>
      <c r="ZN105" s="61"/>
      <c r="ZO105" s="61"/>
      <c r="ZP105" s="61"/>
      <c r="ZQ105" s="61"/>
      <c r="ZR105" s="61"/>
      <c r="ZS105" s="61"/>
      <c r="ZT105" s="61"/>
      <c r="ZU105" s="61"/>
      <c r="ZV105" s="61"/>
      <c r="ZW105" s="61"/>
      <c r="ZX105" s="61"/>
      <c r="ZY105" s="61"/>
      <c r="ZZ105" s="61"/>
      <c r="AAA105" s="61"/>
      <c r="AAB105" s="61"/>
      <c r="AAC105" s="61"/>
      <c r="AAD105" s="61"/>
      <c r="AAE105" s="61"/>
      <c r="AAF105" s="61"/>
      <c r="AAG105" s="61"/>
      <c r="AAH105" s="61"/>
      <c r="AAI105" s="61"/>
      <c r="AAJ105" s="61"/>
      <c r="AAK105" s="61"/>
      <c r="AAL105" s="61"/>
      <c r="AAM105" s="61"/>
      <c r="AAN105" s="61"/>
      <c r="AAO105" s="61"/>
      <c r="AAP105" s="61"/>
      <c r="AAQ105" s="61"/>
      <c r="AAR105" s="61"/>
      <c r="AAS105" s="61"/>
      <c r="AAT105" s="61"/>
      <c r="AAU105" s="61"/>
      <c r="AAV105" s="61"/>
      <c r="AAW105" s="61"/>
      <c r="AAX105" s="61"/>
      <c r="AAY105" s="61"/>
      <c r="AAZ105" s="61"/>
      <c r="ABA105" s="61"/>
      <c r="ABB105" s="61"/>
      <c r="ABC105" s="61"/>
      <c r="ABD105" s="61"/>
      <c r="ABE105" s="61"/>
      <c r="ABF105" s="61"/>
      <c r="ABG105" s="61"/>
      <c r="ABH105" s="61"/>
      <c r="ABI105" s="61"/>
      <c r="ABJ105" s="61"/>
      <c r="ABK105" s="61"/>
      <c r="ABL105" s="61"/>
      <c r="ABM105" s="61"/>
      <c r="ABN105" s="61"/>
      <c r="ABO105" s="61"/>
      <c r="ABP105" s="61"/>
      <c r="ABQ105" s="61"/>
      <c r="ABR105" s="61"/>
      <c r="ABS105" s="61"/>
      <c r="ABT105" s="61"/>
      <c r="ABU105" s="61"/>
      <c r="ABV105" s="61"/>
      <c r="ABW105" s="61"/>
      <c r="ABX105" s="61"/>
      <c r="ABY105" s="61"/>
      <c r="ABZ105" s="61"/>
      <c r="ACA105" s="61"/>
      <c r="ACB105" s="61"/>
      <c r="ACC105" s="61"/>
      <c r="ACD105" s="61"/>
      <c r="ACE105" s="61"/>
      <c r="ACF105" s="61"/>
      <c r="ACG105" s="61"/>
      <c r="ACH105" s="61"/>
      <c r="ACI105" s="61"/>
      <c r="ACJ105" s="61"/>
      <c r="ACK105" s="61"/>
      <c r="ACL105" s="61"/>
      <c r="ACM105" s="61"/>
      <c r="ACN105" s="61"/>
      <c r="ACO105" s="61"/>
      <c r="ACP105" s="61"/>
      <c r="ACQ105" s="61"/>
      <c r="ACR105" s="61"/>
      <c r="ACS105" s="61"/>
      <c r="ACT105" s="61"/>
      <c r="ACU105" s="61"/>
      <c r="ACV105" s="61"/>
      <c r="ACW105" s="61"/>
      <c r="ACX105" s="61"/>
      <c r="ACY105" s="61"/>
      <c r="ACZ105" s="61"/>
      <c r="ADA105" s="61"/>
      <c r="ADB105" s="61"/>
      <c r="ADC105" s="61"/>
      <c r="ADD105" s="61"/>
      <c r="ADE105" s="61"/>
      <c r="ADF105" s="61"/>
      <c r="ADG105" s="61"/>
      <c r="ADH105" s="61"/>
      <c r="ADI105" s="61"/>
      <c r="ADJ105" s="61"/>
      <c r="ADK105" s="61"/>
      <c r="ADL105" s="61"/>
      <c r="ADM105" s="61"/>
      <c r="ADN105" s="61"/>
      <c r="ADO105" s="61"/>
      <c r="ADP105" s="61"/>
      <c r="ADQ105" s="61"/>
      <c r="ADR105" s="61"/>
      <c r="ADS105" s="61"/>
      <c r="ADT105" s="61"/>
      <c r="ADU105" s="61"/>
      <c r="ADV105" s="61"/>
      <c r="ADW105" s="61"/>
      <c r="ADX105" s="61"/>
      <c r="ADY105" s="61"/>
      <c r="ADZ105" s="61"/>
      <c r="AEA105" s="61"/>
      <c r="AEB105" s="61"/>
      <c r="AEC105" s="61"/>
      <c r="AED105" s="61"/>
      <c r="AEE105" s="61"/>
      <c r="AEF105" s="61"/>
      <c r="AEG105" s="61"/>
      <c r="AEH105" s="61"/>
      <c r="AEI105" s="61"/>
      <c r="AEJ105" s="61"/>
      <c r="AEK105" s="61"/>
      <c r="AEL105" s="61"/>
      <c r="AEM105" s="61"/>
      <c r="AEN105" s="61"/>
      <c r="AEO105" s="61"/>
      <c r="AEP105" s="61"/>
      <c r="AEQ105" s="61"/>
      <c r="AER105" s="61"/>
      <c r="AES105" s="61"/>
      <c r="AET105" s="61"/>
      <c r="AEU105" s="61"/>
      <c r="AEV105" s="61"/>
      <c r="AEW105" s="61"/>
      <c r="AEX105" s="61"/>
      <c r="AEY105" s="61"/>
      <c r="AEZ105" s="61"/>
      <c r="AFA105" s="61"/>
      <c r="AFB105" s="61"/>
      <c r="AFC105" s="61"/>
      <c r="AFD105" s="61"/>
      <c r="AFE105" s="61"/>
      <c r="AFF105" s="61"/>
      <c r="AFG105" s="61"/>
      <c r="AFH105" s="61"/>
      <c r="AFI105" s="61"/>
      <c r="AFJ105" s="61"/>
      <c r="AFK105" s="61"/>
      <c r="AFL105" s="61"/>
      <c r="AFM105" s="61"/>
      <c r="AFN105" s="61"/>
      <c r="AFO105" s="61"/>
      <c r="AFP105" s="61"/>
      <c r="AFQ105" s="61"/>
      <c r="AFR105" s="61"/>
      <c r="AFS105" s="61"/>
      <c r="AFT105" s="61"/>
      <c r="AFU105" s="61"/>
      <c r="AFV105" s="61"/>
      <c r="AFW105" s="61"/>
      <c r="AFX105" s="61"/>
      <c r="AFY105" s="61"/>
      <c r="AFZ105" s="61"/>
      <c r="AGA105" s="61"/>
      <c r="AGB105" s="61"/>
      <c r="AGC105" s="61"/>
      <c r="AGD105" s="61"/>
      <c r="AGE105" s="61"/>
      <c r="AGF105" s="61"/>
      <c r="AGG105" s="61"/>
      <c r="AGH105" s="61"/>
      <c r="AGI105" s="61"/>
      <c r="AGJ105" s="61"/>
      <c r="AGK105" s="61"/>
      <c r="AGL105" s="61"/>
      <c r="AGM105" s="61"/>
      <c r="AGN105" s="61"/>
      <c r="AGO105" s="61"/>
      <c r="AGP105" s="61"/>
      <c r="AGQ105" s="61"/>
      <c r="AGR105" s="61"/>
      <c r="AGS105" s="61"/>
      <c r="AGT105" s="61"/>
      <c r="AGU105" s="61"/>
      <c r="AGV105" s="61"/>
      <c r="AGW105" s="61"/>
      <c r="AGX105" s="61"/>
      <c r="AGY105" s="61"/>
      <c r="AGZ105" s="61"/>
      <c r="AHA105" s="61"/>
      <c r="AHB105" s="61"/>
      <c r="AHC105" s="61"/>
      <c r="AHD105" s="61"/>
      <c r="AHE105" s="61"/>
      <c r="AHF105" s="61"/>
      <c r="AHG105" s="61"/>
      <c r="AHH105" s="61"/>
      <c r="AHI105" s="61"/>
      <c r="AHJ105" s="61"/>
      <c r="AHK105" s="61"/>
      <c r="AHL105" s="61"/>
      <c r="AHM105" s="61"/>
      <c r="AHN105" s="61"/>
      <c r="AHO105" s="61"/>
      <c r="AHP105" s="61"/>
      <c r="AHQ105" s="61"/>
      <c r="AHR105" s="61"/>
      <c r="AHS105" s="61"/>
      <c r="AHT105" s="61"/>
      <c r="AHU105" s="61"/>
      <c r="AHV105" s="61"/>
      <c r="AHW105" s="61"/>
      <c r="AHX105" s="61"/>
      <c r="AHY105" s="61"/>
      <c r="AHZ105" s="61"/>
      <c r="AIA105" s="61"/>
      <c r="AIB105" s="61"/>
      <c r="AIC105" s="61"/>
      <c r="AID105" s="61"/>
      <c r="AIE105" s="61"/>
      <c r="AIF105" s="61"/>
      <c r="AIG105" s="61"/>
      <c r="AIH105" s="61"/>
      <c r="AII105" s="61"/>
      <c r="AIJ105" s="61"/>
      <c r="AIK105" s="61"/>
      <c r="AIL105" s="61"/>
      <c r="AIM105" s="61"/>
      <c r="AIN105" s="61"/>
      <c r="AIO105" s="61"/>
      <c r="AIP105" s="61"/>
      <c r="AIQ105" s="61"/>
      <c r="AIR105" s="61"/>
      <c r="AIS105" s="61"/>
      <c r="AIT105" s="61"/>
      <c r="AIU105" s="61"/>
      <c r="AIV105" s="61"/>
      <c r="AIW105" s="61"/>
      <c r="AIX105" s="61"/>
      <c r="AIY105" s="61"/>
      <c r="AIZ105" s="61"/>
      <c r="AJA105" s="61"/>
      <c r="AJB105" s="61"/>
      <c r="AJC105" s="61"/>
      <c r="AJD105" s="61"/>
      <c r="AJE105" s="61"/>
      <c r="AJF105" s="61"/>
      <c r="AJG105" s="61"/>
      <c r="AJH105" s="61"/>
      <c r="AJI105" s="61"/>
      <c r="AJJ105" s="61"/>
      <c r="AJK105" s="61"/>
      <c r="AJL105" s="61"/>
      <c r="AJM105" s="61"/>
      <c r="AJN105" s="61"/>
      <c r="AJO105" s="61"/>
      <c r="AJP105" s="61"/>
      <c r="AJQ105" s="61"/>
      <c r="AJR105" s="61"/>
      <c r="AJS105" s="61"/>
      <c r="AJT105" s="61"/>
      <c r="AJU105" s="61"/>
      <c r="AJV105" s="61"/>
      <c r="AJW105" s="61"/>
      <c r="AJX105" s="61"/>
      <c r="AJY105" s="61"/>
      <c r="AJZ105" s="61"/>
      <c r="AKA105" s="61"/>
      <c r="AKB105" s="61"/>
      <c r="AKC105" s="61"/>
      <c r="AKD105" s="61"/>
      <c r="AKE105" s="61"/>
      <c r="AKF105" s="61"/>
      <c r="AKG105" s="61"/>
      <c r="AKH105" s="61"/>
      <c r="AKI105" s="61"/>
      <c r="AKJ105" s="61"/>
      <c r="AKK105" s="61"/>
      <c r="AKL105" s="61"/>
      <c r="AKM105" s="61"/>
      <c r="AKN105" s="61"/>
      <c r="AKO105" s="61"/>
      <c r="AKP105" s="61"/>
      <c r="AKQ105" s="61"/>
      <c r="AKR105" s="61"/>
      <c r="AKS105" s="61"/>
      <c r="AKT105" s="61"/>
      <c r="AKU105" s="61"/>
      <c r="AKV105" s="61"/>
      <c r="AKW105" s="61"/>
      <c r="AKX105" s="61"/>
      <c r="AKY105" s="61"/>
      <c r="AKZ105" s="61"/>
      <c r="ALA105" s="61"/>
      <c r="ALB105" s="61"/>
      <c r="ALC105" s="61"/>
      <c r="ALD105" s="61"/>
      <c r="ALE105" s="61"/>
      <c r="ALF105" s="61"/>
      <c r="ALG105" s="61"/>
      <c r="ALH105" s="61"/>
      <c r="ALI105" s="61"/>
      <c r="ALJ105" s="61"/>
      <c r="ALK105" s="61"/>
      <c r="ALL105" s="61"/>
      <c r="ALM105" s="61"/>
      <c r="ALN105" s="61"/>
      <c r="ALO105" s="61"/>
      <c r="ALP105" s="61"/>
      <c r="ALQ105" s="61"/>
      <c r="ALR105" s="61"/>
      <c r="ALS105" s="61"/>
      <c r="ALT105" s="61"/>
      <c r="ALU105" s="61"/>
      <c r="ALV105" s="61"/>
      <c r="ALW105" s="61"/>
      <c r="ALX105" s="61"/>
      <c r="ALY105" s="61"/>
      <c r="ALZ105" s="61"/>
      <c r="AMA105" s="61"/>
      <c r="AMB105" s="61"/>
      <c r="AMC105" s="61"/>
      <c r="AMD105" s="61"/>
      <c r="AME105" s="61"/>
      <c r="AMF105" s="61"/>
      <c r="AMG105" s="61"/>
      <c r="AMH105" s="61"/>
      <c r="AMI105" s="61"/>
      <c r="AMJ105" s="61"/>
      <c r="AMK105" s="61"/>
      <c r="AML105" s="61"/>
      <c r="AMM105" s="61"/>
      <c r="AMN105" s="61"/>
      <c r="AMO105" s="61"/>
      <c r="AMP105" s="61"/>
      <c r="AMQ105" s="61"/>
      <c r="AMR105" s="61"/>
      <c r="AMS105" s="61"/>
      <c r="AMT105" s="61"/>
      <c r="AMU105" s="61"/>
      <c r="AMV105" s="61"/>
      <c r="AMW105" s="61"/>
      <c r="AMX105" s="61"/>
      <c r="AMY105" s="61"/>
      <c r="AMZ105" s="61"/>
      <c r="ANA105" s="61"/>
      <c r="ANB105" s="61"/>
      <c r="ANC105" s="61"/>
      <c r="AND105" s="61"/>
      <c r="ANE105" s="61"/>
      <c r="ANF105" s="61"/>
      <c r="ANG105" s="61"/>
      <c r="ANH105" s="61"/>
      <c r="ANI105" s="61"/>
      <c r="ANJ105" s="61"/>
      <c r="ANK105" s="61"/>
      <c r="ANL105" s="61"/>
      <c r="ANM105" s="61"/>
      <c r="ANN105" s="61"/>
      <c r="ANO105" s="61"/>
      <c r="ANP105" s="61"/>
      <c r="ANQ105" s="61"/>
      <c r="ANR105" s="61"/>
      <c r="ANS105" s="61"/>
      <c r="ANT105" s="61"/>
      <c r="ANU105" s="61"/>
      <c r="ANV105" s="61"/>
      <c r="ANW105" s="61"/>
      <c r="ANX105" s="61"/>
      <c r="ANY105" s="61"/>
      <c r="ANZ105" s="61"/>
      <c r="AOA105" s="61"/>
      <c r="AOB105" s="61"/>
      <c r="AOC105" s="61"/>
      <c r="AOD105" s="61"/>
      <c r="AOE105" s="61"/>
      <c r="AOF105" s="61"/>
      <c r="AOG105" s="61"/>
      <c r="AOH105" s="61"/>
      <c r="AOI105" s="61"/>
      <c r="AOJ105" s="61"/>
      <c r="AOK105" s="61"/>
      <c r="AOL105" s="61"/>
      <c r="AOM105" s="61"/>
      <c r="AON105" s="61"/>
      <c r="AOO105" s="61"/>
      <c r="AOP105" s="61"/>
      <c r="AOQ105" s="61"/>
      <c r="AOR105" s="61"/>
      <c r="AOS105" s="61"/>
      <c r="AOT105" s="61"/>
      <c r="AOU105" s="61"/>
      <c r="AOV105" s="61"/>
      <c r="AOW105" s="61"/>
      <c r="AOX105" s="61"/>
      <c r="AOY105" s="61"/>
      <c r="AOZ105" s="61"/>
      <c r="APA105" s="61"/>
      <c r="APB105" s="61"/>
      <c r="APC105" s="61"/>
      <c r="APD105" s="61"/>
      <c r="APE105" s="61"/>
      <c r="APF105" s="61"/>
      <c r="APG105" s="61"/>
      <c r="APH105" s="61"/>
      <c r="API105" s="61"/>
      <c r="APJ105" s="61"/>
      <c r="APK105" s="61"/>
      <c r="APL105" s="61"/>
      <c r="APM105" s="61"/>
      <c r="APN105" s="61"/>
      <c r="APO105" s="61"/>
      <c r="APP105" s="61"/>
      <c r="APQ105" s="61"/>
      <c r="APR105" s="61"/>
      <c r="APS105" s="61"/>
      <c r="APT105" s="61"/>
      <c r="APU105" s="61"/>
      <c r="APV105" s="61"/>
      <c r="APW105" s="61"/>
      <c r="APX105" s="61"/>
      <c r="APY105" s="61"/>
      <c r="APZ105" s="61"/>
      <c r="AQA105" s="61"/>
      <c r="AQB105" s="61"/>
      <c r="AQC105" s="61"/>
      <c r="AQD105" s="61"/>
      <c r="AQE105" s="61"/>
      <c r="AQF105" s="61"/>
      <c r="AQG105" s="61"/>
      <c r="AQH105" s="61"/>
      <c r="AQI105" s="61"/>
      <c r="AQJ105" s="61"/>
      <c r="AQK105" s="61"/>
      <c r="AQL105" s="61"/>
      <c r="AQM105" s="61"/>
      <c r="AQN105" s="61"/>
      <c r="AQO105" s="61"/>
      <c r="AQP105" s="61"/>
      <c r="AQQ105" s="61"/>
      <c r="AQR105" s="61"/>
      <c r="AQS105" s="61"/>
      <c r="AQT105" s="61"/>
      <c r="AQU105" s="61"/>
      <c r="AQV105" s="61"/>
      <c r="AQW105" s="61"/>
      <c r="AQX105" s="61"/>
      <c r="AQY105" s="61"/>
      <c r="AQZ105" s="61"/>
      <c r="ARA105" s="61"/>
      <c r="ARB105" s="61"/>
      <c r="ARC105" s="61"/>
      <c r="ARD105" s="61"/>
      <c r="ARE105" s="61"/>
      <c r="ARF105" s="61"/>
      <c r="ARG105" s="61"/>
      <c r="ARH105" s="61"/>
      <c r="ARI105" s="61"/>
      <c r="ARJ105" s="61"/>
      <c r="ARK105" s="61"/>
      <c r="ARL105" s="61"/>
      <c r="ARM105" s="61"/>
      <c r="ARN105" s="61"/>
      <c r="ARO105" s="61"/>
      <c r="ARP105" s="61"/>
      <c r="ARQ105" s="61"/>
      <c r="ARR105" s="61"/>
      <c r="ARS105" s="61"/>
      <c r="ART105" s="61"/>
      <c r="ARU105" s="61"/>
      <c r="ARV105" s="61"/>
      <c r="ARW105" s="61"/>
      <c r="ARX105" s="61"/>
      <c r="ARY105" s="61"/>
      <c r="ARZ105" s="61"/>
      <c r="ASA105" s="61"/>
      <c r="ASB105" s="61"/>
      <c r="ASC105" s="61"/>
      <c r="ASD105" s="61"/>
      <c r="ASE105" s="61"/>
      <c r="ASF105" s="61"/>
      <c r="ASG105" s="61"/>
      <c r="ASH105" s="61"/>
      <c r="ASI105" s="61"/>
      <c r="ASJ105" s="61"/>
      <c r="ASK105" s="61"/>
      <c r="ASL105" s="61"/>
      <c r="ASM105" s="61"/>
      <c r="ASN105" s="61"/>
      <c r="ASO105" s="61"/>
      <c r="ASP105" s="61"/>
      <c r="ASQ105" s="61"/>
      <c r="ASR105" s="61"/>
      <c r="ASS105" s="61"/>
      <c r="AST105" s="61"/>
      <c r="ASU105" s="61"/>
      <c r="ASV105" s="61"/>
      <c r="ASW105" s="61"/>
      <c r="ASX105" s="61"/>
      <c r="ASY105" s="61"/>
      <c r="ASZ105" s="61"/>
      <c r="ATA105" s="61"/>
      <c r="ATB105" s="61"/>
      <c r="ATC105" s="61"/>
      <c r="ATD105" s="61"/>
      <c r="ATE105" s="61"/>
      <c r="ATF105" s="61"/>
      <c r="ATG105" s="61"/>
      <c r="ATH105" s="61"/>
      <c r="ATI105" s="61"/>
      <c r="ATJ105" s="61"/>
      <c r="ATK105" s="61"/>
      <c r="ATL105" s="61"/>
      <c r="ATM105" s="61"/>
      <c r="ATN105" s="61"/>
      <c r="ATO105" s="61"/>
      <c r="ATP105" s="61"/>
      <c r="ATQ105" s="61"/>
      <c r="ATR105" s="61"/>
      <c r="ATS105" s="61"/>
      <c r="ATT105" s="61"/>
      <c r="ATU105" s="61"/>
      <c r="ATV105" s="61"/>
      <c r="ATW105" s="61"/>
      <c r="ATX105" s="61"/>
      <c r="ATY105" s="61"/>
      <c r="ATZ105" s="61"/>
      <c r="AUA105" s="61"/>
      <c r="AUB105" s="61"/>
      <c r="AUC105" s="61"/>
      <c r="AUD105" s="61"/>
      <c r="AUE105" s="61"/>
      <c r="AUF105" s="61"/>
      <c r="AUG105" s="61"/>
      <c r="AUH105" s="61"/>
      <c r="AUI105" s="61"/>
      <c r="AUJ105" s="61"/>
      <c r="AUK105" s="61"/>
      <c r="AUL105" s="61"/>
      <c r="AUM105" s="61"/>
      <c r="AUN105" s="61"/>
      <c r="AUO105" s="61"/>
      <c r="AUP105" s="61"/>
      <c r="AUQ105" s="61"/>
      <c r="AUR105" s="61"/>
      <c r="AUS105" s="61"/>
      <c r="AUT105" s="61"/>
      <c r="AUU105" s="61"/>
      <c r="AUV105" s="61"/>
      <c r="AUW105" s="61"/>
      <c r="AUX105" s="61"/>
      <c r="AUY105" s="61"/>
      <c r="AUZ105" s="61"/>
      <c r="AVA105" s="61"/>
      <c r="AVB105" s="61"/>
      <c r="AVC105" s="61"/>
      <c r="AVD105" s="61"/>
      <c r="AVE105" s="61"/>
      <c r="AVF105" s="61"/>
      <c r="AVG105" s="61"/>
      <c r="AVH105" s="61"/>
      <c r="AVI105" s="61"/>
      <c r="AVJ105" s="61"/>
      <c r="AVK105" s="61"/>
      <c r="AVL105" s="61"/>
      <c r="AVM105" s="61"/>
      <c r="AVN105" s="61"/>
      <c r="AVO105" s="61"/>
      <c r="AVP105" s="61"/>
      <c r="AVQ105" s="61"/>
      <c r="AVR105" s="61"/>
      <c r="AVS105" s="61"/>
      <c r="AVT105" s="61"/>
      <c r="AVU105" s="61"/>
      <c r="AVV105" s="61"/>
      <c r="AVW105" s="61"/>
      <c r="AVX105" s="61"/>
      <c r="AVY105" s="61"/>
      <c r="AVZ105" s="61"/>
      <c r="AWA105" s="61"/>
      <c r="AWB105" s="61"/>
      <c r="AWC105" s="61"/>
      <c r="AWD105" s="61"/>
      <c r="AWE105" s="61"/>
      <c r="AWF105" s="61"/>
      <c r="AWG105" s="61"/>
      <c r="AWH105" s="61"/>
      <c r="AWI105" s="61"/>
      <c r="AWJ105" s="61"/>
      <c r="AWK105" s="61"/>
      <c r="AWL105" s="61"/>
      <c r="AWM105" s="61"/>
      <c r="AWN105" s="61"/>
      <c r="AWO105" s="61"/>
      <c r="AWP105" s="61"/>
      <c r="AWQ105" s="61"/>
      <c r="AWR105" s="61"/>
      <c r="AWS105" s="61"/>
      <c r="AWT105" s="61"/>
      <c r="AWU105" s="61"/>
      <c r="AWV105" s="61"/>
      <c r="AWW105" s="61"/>
      <c r="AWX105" s="61"/>
      <c r="AWY105" s="61"/>
      <c r="AWZ105" s="61"/>
      <c r="AXA105" s="61"/>
      <c r="AXB105" s="61"/>
      <c r="AXC105" s="61"/>
      <c r="AXD105" s="61"/>
      <c r="AXE105" s="61"/>
      <c r="AXF105" s="61"/>
      <c r="AXG105" s="61"/>
      <c r="AXH105" s="61"/>
      <c r="AXI105" s="61"/>
      <c r="AXJ105" s="61"/>
      <c r="AXK105" s="61"/>
      <c r="AXL105" s="61"/>
      <c r="AXM105" s="61"/>
      <c r="AXN105" s="61"/>
      <c r="AXO105" s="61"/>
      <c r="AXP105" s="61"/>
      <c r="AXQ105" s="61"/>
      <c r="AXR105" s="61"/>
      <c r="AXS105" s="61"/>
      <c r="AXT105" s="61"/>
      <c r="AXU105" s="61"/>
      <c r="AXV105" s="61"/>
      <c r="AXW105" s="61"/>
      <c r="AXX105" s="61"/>
      <c r="AXY105" s="61"/>
      <c r="AXZ105" s="61"/>
      <c r="AYA105" s="61"/>
      <c r="AYB105" s="61"/>
      <c r="AYC105" s="61"/>
      <c r="AYD105" s="61"/>
      <c r="AYE105" s="61"/>
      <c r="AYF105" s="61"/>
      <c r="AYG105" s="61"/>
      <c r="AYH105" s="61"/>
      <c r="AYI105" s="61"/>
      <c r="AYJ105" s="61"/>
      <c r="AYK105" s="61"/>
      <c r="AYL105" s="61"/>
      <c r="AYM105" s="61"/>
      <c r="AYN105" s="61"/>
      <c r="AYO105" s="61"/>
      <c r="AYP105" s="61"/>
      <c r="AYQ105" s="61"/>
      <c r="AYR105" s="61"/>
      <c r="AYS105" s="61"/>
      <c r="AYT105" s="61"/>
      <c r="AYU105" s="61"/>
      <c r="AYV105" s="61"/>
      <c r="AYW105" s="61"/>
      <c r="AYX105" s="61"/>
      <c r="AYY105" s="61"/>
      <c r="AYZ105" s="61"/>
      <c r="AZA105" s="61"/>
      <c r="AZB105" s="61"/>
      <c r="AZC105" s="61"/>
      <c r="AZD105" s="61"/>
      <c r="AZE105" s="61"/>
      <c r="AZF105" s="61"/>
      <c r="AZG105" s="61"/>
      <c r="AZH105" s="61"/>
      <c r="AZI105" s="61"/>
      <c r="AZJ105" s="61"/>
      <c r="AZK105" s="61"/>
      <c r="AZL105" s="61"/>
      <c r="AZM105" s="61"/>
      <c r="AZN105" s="61"/>
      <c r="AZO105" s="61"/>
      <c r="AZP105" s="61"/>
      <c r="AZQ105" s="61"/>
      <c r="AZR105" s="61"/>
      <c r="AZS105" s="61"/>
      <c r="AZT105" s="61"/>
      <c r="AZU105" s="61"/>
      <c r="AZV105" s="61"/>
      <c r="AZW105" s="61"/>
      <c r="AZX105" s="61"/>
      <c r="AZY105" s="61"/>
      <c r="AZZ105" s="61"/>
      <c r="BAA105" s="61"/>
      <c r="BAB105" s="61"/>
      <c r="BAC105" s="61"/>
      <c r="BAD105" s="61"/>
      <c r="BAE105" s="61"/>
      <c r="BAF105" s="61"/>
      <c r="BAG105" s="61"/>
      <c r="BAH105" s="61"/>
      <c r="BAI105" s="61"/>
      <c r="BAJ105" s="61"/>
      <c r="BAK105" s="61"/>
      <c r="BAL105" s="61"/>
      <c r="BAM105" s="61"/>
      <c r="BAN105" s="61"/>
      <c r="BAO105" s="61"/>
      <c r="BAP105" s="61"/>
      <c r="BAQ105" s="61"/>
      <c r="BAR105" s="61"/>
      <c r="BAS105" s="61"/>
      <c r="BAT105" s="61"/>
      <c r="BAU105" s="61"/>
      <c r="BAV105" s="61"/>
      <c r="BAW105" s="61"/>
      <c r="BAX105" s="61"/>
      <c r="BAY105" s="61"/>
      <c r="BAZ105" s="61"/>
      <c r="BBA105" s="61"/>
      <c r="BBB105" s="61"/>
      <c r="BBC105" s="61"/>
      <c r="BBD105" s="61"/>
      <c r="BBE105" s="61"/>
      <c r="BBF105" s="61"/>
      <c r="BBG105" s="61"/>
      <c r="BBH105" s="61"/>
      <c r="BBI105" s="61"/>
      <c r="BBJ105" s="61"/>
      <c r="BBK105" s="61"/>
      <c r="BBL105" s="61"/>
      <c r="BBM105" s="61"/>
      <c r="BBN105" s="61"/>
      <c r="BBO105" s="61"/>
      <c r="BBP105" s="61"/>
      <c r="BBQ105" s="61"/>
      <c r="BBR105" s="61"/>
      <c r="BBS105" s="61"/>
      <c r="BBT105" s="61"/>
      <c r="BBU105" s="61"/>
      <c r="BBV105" s="61"/>
      <c r="BBW105" s="61"/>
      <c r="BBX105" s="61"/>
      <c r="BBY105" s="61"/>
      <c r="BBZ105" s="61"/>
      <c r="BCA105" s="61"/>
      <c r="BCB105" s="61"/>
      <c r="BCC105" s="61"/>
      <c r="BCD105" s="61"/>
      <c r="BCE105" s="61"/>
      <c r="BCF105" s="61"/>
      <c r="BCG105" s="61"/>
      <c r="BCH105" s="61"/>
      <c r="BCI105" s="61"/>
      <c r="BCJ105" s="61"/>
      <c r="BCK105" s="61"/>
      <c r="BCL105" s="61"/>
      <c r="BCM105" s="61"/>
      <c r="BCN105" s="61"/>
      <c r="BCO105" s="61"/>
      <c r="BCP105" s="61"/>
      <c r="BCQ105" s="61"/>
      <c r="BCR105" s="61"/>
      <c r="BCS105" s="61"/>
      <c r="BCT105" s="61"/>
      <c r="BCU105" s="61"/>
      <c r="BCV105" s="61"/>
      <c r="BCW105" s="61"/>
      <c r="BCX105" s="61"/>
      <c r="BCY105" s="61"/>
      <c r="BCZ105" s="61"/>
      <c r="BDA105" s="61"/>
      <c r="BDB105" s="61"/>
      <c r="BDC105" s="61"/>
      <c r="BDD105" s="61"/>
      <c r="BDE105" s="61"/>
      <c r="BDF105" s="61"/>
      <c r="BDG105" s="61"/>
      <c r="BDH105" s="61"/>
      <c r="BDI105" s="61"/>
      <c r="BDJ105" s="61"/>
      <c r="BDK105" s="61"/>
      <c r="BDL105" s="61"/>
      <c r="BDM105" s="61"/>
      <c r="BDN105" s="61"/>
      <c r="BDO105" s="61"/>
      <c r="BDP105" s="61"/>
      <c r="BDQ105" s="61"/>
      <c r="BDR105" s="61"/>
      <c r="BDS105" s="61"/>
      <c r="BDT105" s="61"/>
      <c r="BDU105" s="61"/>
      <c r="BDV105" s="61"/>
      <c r="BDW105" s="61"/>
      <c r="BDX105" s="61"/>
      <c r="BDY105" s="61"/>
      <c r="BDZ105" s="61"/>
      <c r="BEA105" s="61"/>
      <c r="BEB105" s="61"/>
      <c r="BEC105" s="61"/>
      <c r="BED105" s="61"/>
      <c r="BEE105" s="61"/>
      <c r="BEF105" s="61"/>
      <c r="BEG105" s="61"/>
      <c r="BEH105" s="61"/>
      <c r="BEI105" s="61"/>
      <c r="BEJ105" s="61"/>
      <c r="BEK105" s="61"/>
      <c r="BEL105" s="61"/>
      <c r="BEM105" s="61"/>
      <c r="BEN105" s="61"/>
      <c r="BEO105" s="61"/>
      <c r="BEP105" s="61"/>
      <c r="BEQ105" s="61"/>
      <c r="BER105" s="61"/>
      <c r="BES105" s="61"/>
      <c r="BET105" s="61"/>
      <c r="BEU105" s="61"/>
      <c r="BEV105" s="61"/>
      <c r="BEW105" s="61"/>
      <c r="BEX105" s="61"/>
      <c r="BEY105" s="61"/>
      <c r="BEZ105" s="61"/>
      <c r="BFA105" s="61"/>
      <c r="BFB105" s="61"/>
      <c r="BFC105" s="61"/>
      <c r="BFD105" s="61"/>
      <c r="BFE105" s="61"/>
      <c r="BFF105" s="61"/>
      <c r="BFG105" s="61"/>
      <c r="BFH105" s="61"/>
      <c r="BFI105" s="61"/>
      <c r="BFJ105" s="61"/>
      <c r="BFK105" s="61"/>
      <c r="BFL105" s="61"/>
      <c r="BFM105" s="61"/>
      <c r="BFN105" s="61"/>
      <c r="BFO105" s="61"/>
      <c r="BFP105" s="61"/>
      <c r="BFQ105" s="61"/>
      <c r="BFR105" s="61"/>
      <c r="BFS105" s="61"/>
      <c r="BFT105" s="61"/>
      <c r="BFU105" s="61"/>
      <c r="BFV105" s="61"/>
      <c r="BFW105" s="61"/>
      <c r="BFX105" s="61"/>
      <c r="BFY105" s="61"/>
      <c r="BFZ105" s="61"/>
      <c r="BGA105" s="61"/>
      <c r="BGB105" s="61"/>
      <c r="BGC105" s="61"/>
      <c r="BGD105" s="61"/>
      <c r="BGE105" s="61"/>
      <c r="BGF105" s="61"/>
      <c r="BGG105" s="61"/>
      <c r="BGH105" s="61"/>
      <c r="BGI105" s="61"/>
      <c r="BGJ105" s="61"/>
      <c r="BGK105" s="61"/>
      <c r="BGL105" s="61"/>
      <c r="BGM105" s="61"/>
      <c r="BGN105" s="61"/>
      <c r="BGO105" s="61"/>
      <c r="BGP105" s="61"/>
      <c r="BGQ105" s="61"/>
      <c r="BGR105" s="61"/>
      <c r="BGS105" s="61"/>
      <c r="BGT105" s="61"/>
      <c r="BGU105" s="61"/>
      <c r="BGV105" s="61"/>
      <c r="BGW105" s="61"/>
      <c r="BGX105" s="61"/>
      <c r="BGY105" s="61"/>
      <c r="BGZ105" s="61"/>
      <c r="BHA105" s="61"/>
      <c r="BHB105" s="61"/>
      <c r="BHC105" s="61"/>
      <c r="BHD105" s="61"/>
      <c r="BHE105" s="61"/>
      <c r="BHF105" s="61"/>
      <c r="BHG105" s="61"/>
      <c r="BHH105" s="61"/>
      <c r="BHI105" s="61"/>
      <c r="BHJ105" s="61"/>
      <c r="BHK105" s="61"/>
      <c r="BHL105" s="61"/>
      <c r="BHM105" s="61"/>
      <c r="BHN105" s="61"/>
      <c r="BHO105" s="61"/>
      <c r="BHP105" s="61"/>
      <c r="BHQ105" s="61"/>
      <c r="BHR105" s="61"/>
      <c r="BHS105" s="61"/>
      <c r="BHT105" s="61"/>
      <c r="BHU105" s="61"/>
      <c r="BHV105" s="61"/>
      <c r="BHW105" s="61"/>
      <c r="BHX105" s="61"/>
      <c r="BHY105" s="61"/>
      <c r="BHZ105" s="61"/>
      <c r="BIA105" s="61"/>
      <c r="BIB105" s="61"/>
      <c r="BIC105" s="61"/>
      <c r="BID105" s="61"/>
      <c r="BIE105" s="61"/>
      <c r="BIF105" s="61"/>
      <c r="BIG105" s="61"/>
      <c r="BIH105" s="61"/>
      <c r="BII105" s="61"/>
      <c r="BIJ105" s="61"/>
      <c r="BIK105" s="61"/>
      <c r="BIL105" s="61"/>
      <c r="BIM105" s="61"/>
      <c r="BIN105" s="61"/>
      <c r="BIO105" s="61"/>
      <c r="BIP105" s="61"/>
      <c r="BIQ105" s="61"/>
      <c r="BIR105" s="61"/>
      <c r="BIS105" s="61"/>
      <c r="BIT105" s="61"/>
      <c r="BIU105" s="61"/>
      <c r="BIV105" s="61"/>
      <c r="BIW105" s="61"/>
      <c r="BIX105" s="61"/>
      <c r="BIY105" s="61"/>
      <c r="BIZ105" s="61"/>
      <c r="BJA105" s="61"/>
      <c r="BJB105" s="61"/>
      <c r="BJC105" s="61"/>
      <c r="BJD105" s="61"/>
      <c r="BJE105" s="61"/>
      <c r="BJF105" s="61"/>
      <c r="BJG105" s="61"/>
      <c r="BJH105" s="61"/>
      <c r="BJI105" s="61"/>
      <c r="BJJ105" s="61"/>
      <c r="BJK105" s="61"/>
      <c r="BJL105" s="61"/>
      <c r="BJM105" s="61"/>
      <c r="BJN105" s="61"/>
      <c r="BJO105" s="61"/>
      <c r="BJP105" s="61"/>
      <c r="BJQ105" s="61"/>
      <c r="BJR105" s="61"/>
      <c r="BJS105" s="61"/>
      <c r="BJT105" s="61"/>
      <c r="BJU105" s="61"/>
      <c r="BJV105" s="61"/>
      <c r="BJW105" s="61"/>
      <c r="BJX105" s="61"/>
      <c r="BJY105" s="61"/>
      <c r="BJZ105" s="61"/>
      <c r="BKA105" s="61"/>
      <c r="BKB105" s="61"/>
      <c r="BKC105" s="61"/>
      <c r="BKD105" s="61"/>
      <c r="BKE105" s="61"/>
      <c r="BKF105" s="61"/>
      <c r="BKG105" s="61"/>
      <c r="BKH105" s="61"/>
      <c r="BKI105" s="61"/>
      <c r="BKJ105" s="61"/>
      <c r="BKK105" s="61"/>
      <c r="BKL105" s="61"/>
      <c r="BKM105" s="61"/>
      <c r="BKN105" s="61"/>
      <c r="BKO105" s="61"/>
      <c r="BKP105" s="61"/>
      <c r="BKQ105" s="61"/>
      <c r="BKR105" s="61"/>
      <c r="BKS105" s="61"/>
      <c r="BKT105" s="61"/>
      <c r="BKU105" s="61"/>
      <c r="BKV105" s="61"/>
      <c r="BKW105" s="61"/>
      <c r="BKX105" s="61"/>
      <c r="BKY105" s="61"/>
      <c r="BKZ105" s="61"/>
      <c r="BLA105" s="61"/>
      <c r="BLB105" s="61"/>
      <c r="BLC105" s="61"/>
      <c r="BLD105" s="61"/>
      <c r="BLE105" s="61"/>
      <c r="BLF105" s="61"/>
      <c r="BLG105" s="61"/>
      <c r="BLH105" s="61"/>
      <c r="BLI105" s="61"/>
      <c r="BLJ105" s="61"/>
      <c r="BLK105" s="61"/>
      <c r="BLL105" s="61"/>
      <c r="BLM105" s="61"/>
      <c r="BLN105" s="61"/>
      <c r="BLO105" s="61"/>
      <c r="BLP105" s="61"/>
      <c r="BLQ105" s="61"/>
      <c r="BLR105" s="61"/>
      <c r="BLS105" s="61"/>
      <c r="BLT105" s="61"/>
      <c r="BLU105" s="61"/>
      <c r="BLV105" s="61"/>
      <c r="BLW105" s="61"/>
      <c r="BLX105" s="61"/>
      <c r="BLY105" s="61"/>
      <c r="BLZ105" s="61"/>
      <c r="BMA105" s="61"/>
      <c r="BMB105" s="61"/>
      <c r="BMC105" s="61"/>
      <c r="BMD105" s="61"/>
      <c r="BME105" s="61"/>
      <c r="BMF105" s="61"/>
      <c r="BMG105" s="61"/>
      <c r="BMH105" s="61"/>
      <c r="BMI105" s="61"/>
      <c r="BMJ105" s="61"/>
      <c r="BMK105" s="61"/>
      <c r="BML105" s="61"/>
      <c r="BMM105" s="61"/>
      <c r="BMN105" s="61"/>
      <c r="BMO105" s="61"/>
      <c r="BMP105" s="61"/>
      <c r="BMQ105" s="61"/>
      <c r="BMR105" s="61"/>
      <c r="BMS105" s="61"/>
      <c r="BMT105" s="61"/>
      <c r="BMU105" s="61"/>
      <c r="BMV105" s="61"/>
      <c r="BMW105" s="61"/>
      <c r="BMX105" s="61"/>
      <c r="BMY105" s="61"/>
      <c r="BMZ105" s="61"/>
      <c r="BNA105" s="61"/>
      <c r="BNB105" s="61"/>
      <c r="BNC105" s="61"/>
      <c r="BND105" s="61"/>
      <c r="BNE105" s="61"/>
      <c r="BNF105" s="61"/>
      <c r="BNG105" s="61"/>
      <c r="BNH105" s="61"/>
      <c r="BNI105" s="61"/>
      <c r="BNJ105" s="61"/>
      <c r="BNK105" s="61"/>
      <c r="BNL105" s="61"/>
      <c r="BNM105" s="61"/>
      <c r="BNN105" s="61"/>
      <c r="BNO105" s="61"/>
      <c r="BNP105" s="61"/>
      <c r="BNQ105" s="61"/>
      <c r="BNR105" s="61"/>
      <c r="BNS105" s="61"/>
      <c r="BNT105" s="61"/>
      <c r="BNU105" s="61"/>
      <c r="BNV105" s="61"/>
      <c r="BNW105" s="61"/>
      <c r="BNX105" s="61"/>
      <c r="BNY105" s="61"/>
      <c r="BNZ105" s="61"/>
      <c r="BOA105" s="61"/>
      <c r="BOB105" s="61"/>
      <c r="BOC105" s="61"/>
      <c r="BOD105" s="61"/>
      <c r="BOE105" s="61"/>
      <c r="BOF105" s="61"/>
      <c r="BOG105" s="61"/>
      <c r="BOH105" s="61"/>
      <c r="BOI105" s="61"/>
      <c r="BOJ105" s="61"/>
      <c r="BOK105" s="61"/>
      <c r="BOL105" s="61"/>
      <c r="BOM105" s="61"/>
      <c r="BON105" s="61"/>
      <c r="BOO105" s="61"/>
      <c r="BOP105" s="61"/>
      <c r="BOQ105" s="61"/>
      <c r="BOR105" s="61"/>
      <c r="BOS105" s="61"/>
      <c r="BOT105" s="61"/>
      <c r="BOU105" s="61"/>
      <c r="BOV105" s="61"/>
      <c r="BOW105" s="61"/>
      <c r="BOX105" s="61"/>
      <c r="BOY105" s="61"/>
      <c r="BOZ105" s="61"/>
      <c r="BPA105" s="61"/>
      <c r="BPB105" s="61"/>
      <c r="BPC105" s="61"/>
      <c r="BPD105" s="61"/>
      <c r="BPE105" s="61"/>
      <c r="BPF105" s="61"/>
      <c r="BPG105" s="61"/>
      <c r="BPH105" s="61"/>
      <c r="BPI105" s="61"/>
      <c r="BPJ105" s="61"/>
      <c r="BPK105" s="61"/>
      <c r="BPL105" s="61"/>
      <c r="BPM105" s="61"/>
      <c r="BPN105" s="61"/>
      <c r="BPO105" s="61"/>
      <c r="BPP105" s="61"/>
      <c r="BPQ105" s="61"/>
      <c r="BPR105" s="61"/>
      <c r="BPS105" s="61"/>
      <c r="BPT105" s="61"/>
      <c r="BPU105" s="61"/>
      <c r="BPV105" s="61"/>
      <c r="BPW105" s="61"/>
      <c r="BPX105" s="61"/>
      <c r="BPY105" s="61"/>
      <c r="BPZ105" s="61"/>
      <c r="BQA105" s="61"/>
      <c r="BQB105" s="61"/>
      <c r="BQC105" s="61"/>
      <c r="BQD105" s="61"/>
      <c r="BQE105" s="61"/>
      <c r="BQF105" s="61"/>
      <c r="BQG105" s="61"/>
      <c r="BQH105" s="61"/>
      <c r="BQI105" s="61"/>
      <c r="BQJ105" s="61"/>
      <c r="BQK105" s="61"/>
      <c r="BQL105" s="61"/>
      <c r="BQM105" s="61"/>
      <c r="BQN105" s="61"/>
      <c r="BQO105" s="61"/>
      <c r="BQP105" s="61"/>
      <c r="BQQ105" s="61"/>
      <c r="BQR105" s="61"/>
      <c r="BQS105" s="61"/>
      <c r="BQT105" s="61"/>
      <c r="BQU105" s="61"/>
      <c r="BQV105" s="61"/>
      <c r="BQW105" s="61"/>
      <c r="BQX105" s="61"/>
      <c r="BQY105" s="61"/>
      <c r="BQZ105" s="61"/>
      <c r="BRA105" s="61"/>
      <c r="BRB105" s="61"/>
      <c r="BRC105" s="61"/>
      <c r="BRD105" s="61"/>
      <c r="BRE105" s="61"/>
      <c r="BRF105" s="61"/>
      <c r="BRG105" s="61"/>
      <c r="BRH105" s="61"/>
      <c r="BRI105" s="61"/>
      <c r="BRJ105" s="61"/>
      <c r="BRK105" s="61"/>
      <c r="BRL105" s="61"/>
      <c r="BRM105" s="61"/>
      <c r="BRN105" s="61"/>
      <c r="BRO105" s="61"/>
      <c r="BRP105" s="61"/>
      <c r="BRQ105" s="61"/>
      <c r="BRR105" s="61"/>
      <c r="BRS105" s="61"/>
      <c r="BRT105" s="61"/>
      <c r="BRU105" s="61"/>
      <c r="BRV105" s="61"/>
      <c r="BRW105" s="61"/>
      <c r="BRX105" s="61"/>
      <c r="BRY105" s="61"/>
      <c r="BRZ105" s="61"/>
      <c r="BSA105" s="61"/>
      <c r="BSB105" s="61"/>
      <c r="BSC105" s="61"/>
      <c r="BSD105" s="61"/>
      <c r="BSE105" s="61"/>
      <c r="BSF105" s="61"/>
      <c r="BSG105" s="61"/>
      <c r="BSH105" s="61"/>
      <c r="BSI105" s="61"/>
      <c r="BSJ105" s="61"/>
      <c r="BSK105" s="61"/>
      <c r="BSL105" s="61"/>
      <c r="BSM105" s="61"/>
      <c r="BSN105" s="61"/>
      <c r="BSO105" s="61"/>
      <c r="BSP105" s="61"/>
      <c r="BSQ105" s="61"/>
      <c r="BSR105" s="61"/>
      <c r="BSS105" s="61"/>
      <c r="BST105" s="61"/>
      <c r="BSU105" s="61"/>
      <c r="BSV105" s="61"/>
      <c r="BSW105" s="61"/>
      <c r="BSX105" s="61"/>
      <c r="BSY105" s="61"/>
      <c r="BSZ105" s="61"/>
      <c r="BTA105" s="61"/>
      <c r="BTB105" s="61"/>
      <c r="BTC105" s="61"/>
      <c r="BTD105" s="61"/>
      <c r="BTE105" s="61"/>
      <c r="BTF105" s="61"/>
      <c r="BTG105" s="61"/>
      <c r="BTH105" s="61"/>
      <c r="BTI105" s="61"/>
      <c r="BTJ105" s="61"/>
      <c r="BTK105" s="61"/>
      <c r="BTL105" s="61"/>
      <c r="BTM105" s="61"/>
      <c r="BTN105" s="61"/>
      <c r="BTO105" s="61"/>
      <c r="BTP105" s="61"/>
      <c r="BTQ105" s="61"/>
      <c r="BTR105" s="61"/>
      <c r="BTS105" s="61"/>
      <c r="BTT105" s="61"/>
      <c r="BTU105" s="61"/>
      <c r="BTV105" s="61"/>
      <c r="BTW105" s="61"/>
      <c r="BTX105" s="61"/>
      <c r="BTY105" s="61"/>
      <c r="BTZ105" s="61"/>
      <c r="BUA105" s="61"/>
      <c r="BUB105" s="61"/>
      <c r="BUC105" s="61"/>
      <c r="BUD105" s="61"/>
      <c r="BUE105" s="61"/>
      <c r="BUF105" s="61"/>
      <c r="BUG105" s="61"/>
      <c r="BUH105" s="61"/>
      <c r="BUI105" s="61"/>
      <c r="BUJ105" s="61"/>
      <c r="BUK105" s="61"/>
      <c r="BUL105" s="61"/>
      <c r="BUM105" s="61"/>
      <c r="BUN105" s="61"/>
      <c r="BUO105" s="61"/>
      <c r="BUP105" s="61"/>
      <c r="BUQ105" s="61"/>
      <c r="BUR105" s="61"/>
      <c r="BUS105" s="61"/>
      <c r="BUT105" s="61"/>
      <c r="BUU105" s="61"/>
      <c r="BUV105" s="61"/>
      <c r="BUW105" s="61"/>
      <c r="BUX105" s="61"/>
      <c r="BUY105" s="61"/>
      <c r="BUZ105" s="61"/>
      <c r="BVA105" s="61"/>
      <c r="BVB105" s="61"/>
      <c r="BVC105" s="61"/>
      <c r="BVD105" s="61"/>
      <c r="BVE105" s="61"/>
      <c r="BVF105" s="61"/>
      <c r="BVG105" s="61"/>
      <c r="BVH105" s="61"/>
      <c r="BVI105" s="61"/>
      <c r="BVJ105" s="61"/>
      <c r="BVK105" s="61"/>
      <c r="BVL105" s="61"/>
      <c r="BVM105" s="61"/>
      <c r="BVN105" s="61"/>
      <c r="BVO105" s="61"/>
      <c r="BVP105" s="61"/>
      <c r="BVQ105" s="61"/>
      <c r="BVR105" s="61"/>
      <c r="BVS105" s="61"/>
      <c r="BVT105" s="61"/>
      <c r="BVU105" s="61"/>
      <c r="BVV105" s="61"/>
      <c r="BVW105" s="61"/>
      <c r="BVX105" s="61"/>
      <c r="BVY105" s="61"/>
      <c r="BVZ105" s="61"/>
      <c r="BWA105" s="61"/>
      <c r="BWB105" s="61"/>
      <c r="BWC105" s="61"/>
      <c r="BWD105" s="61"/>
      <c r="BWE105" s="61"/>
      <c r="BWF105" s="61"/>
      <c r="BWG105" s="61"/>
      <c r="BWH105" s="61"/>
      <c r="BWI105" s="61"/>
      <c r="BWJ105" s="61"/>
      <c r="BWK105" s="61"/>
      <c r="BWL105" s="61"/>
      <c r="BWM105" s="61"/>
      <c r="BWN105" s="61"/>
      <c r="BWO105" s="61"/>
      <c r="BWP105" s="61"/>
      <c r="BWQ105" s="61"/>
      <c r="BWR105" s="61"/>
      <c r="BWS105" s="61"/>
      <c r="BWT105" s="61"/>
      <c r="BWU105" s="61"/>
      <c r="BWV105" s="61"/>
      <c r="BWW105" s="61"/>
      <c r="BWX105" s="61"/>
      <c r="BWY105" s="61"/>
      <c r="BWZ105" s="61"/>
      <c r="BXA105" s="61"/>
      <c r="BXB105" s="61"/>
      <c r="BXC105" s="61"/>
      <c r="BXD105" s="61"/>
      <c r="BXE105" s="61"/>
      <c r="BXF105" s="61"/>
      <c r="BXG105" s="61"/>
      <c r="BXH105" s="61"/>
      <c r="BXI105" s="61"/>
      <c r="BXJ105" s="61"/>
      <c r="BXK105" s="61"/>
      <c r="BXL105" s="61"/>
      <c r="BXM105" s="61"/>
      <c r="BXN105" s="61"/>
      <c r="BXO105" s="61"/>
      <c r="BXP105" s="61"/>
      <c r="BXQ105" s="61"/>
      <c r="BXR105" s="61"/>
      <c r="BXS105" s="61"/>
      <c r="BXT105" s="61"/>
      <c r="BXU105" s="61"/>
      <c r="BXV105" s="61"/>
      <c r="BXW105" s="61"/>
      <c r="BXX105" s="61"/>
      <c r="BXY105" s="61"/>
      <c r="BXZ105" s="61"/>
      <c r="BYA105" s="61"/>
      <c r="BYB105" s="61"/>
      <c r="BYC105" s="61"/>
      <c r="BYD105" s="61"/>
      <c r="BYE105" s="61"/>
      <c r="BYF105" s="61"/>
      <c r="BYG105" s="61"/>
      <c r="BYH105" s="61"/>
      <c r="BYI105" s="61"/>
      <c r="BYJ105" s="61"/>
      <c r="BYK105" s="61"/>
      <c r="BYL105" s="61"/>
      <c r="BYM105" s="61"/>
      <c r="BYN105" s="61"/>
      <c r="BYO105" s="61"/>
      <c r="BYP105" s="61"/>
      <c r="BYQ105" s="61"/>
      <c r="BYR105" s="61"/>
      <c r="BYS105" s="61"/>
      <c r="BYT105" s="61"/>
      <c r="BYU105" s="61"/>
      <c r="BYV105" s="61"/>
      <c r="BYW105" s="61"/>
      <c r="BYX105" s="61"/>
      <c r="BYY105" s="61"/>
      <c r="BYZ105" s="61"/>
      <c r="BZA105" s="61"/>
      <c r="BZB105" s="61"/>
      <c r="BZC105" s="61"/>
      <c r="BZD105" s="61"/>
      <c r="BZE105" s="61"/>
      <c r="BZF105" s="61"/>
      <c r="BZG105" s="61"/>
      <c r="BZH105" s="61"/>
      <c r="BZI105" s="61"/>
      <c r="BZJ105" s="61"/>
      <c r="BZK105" s="61"/>
      <c r="BZL105" s="61"/>
      <c r="BZM105" s="61"/>
      <c r="BZN105" s="61"/>
      <c r="BZO105" s="61"/>
      <c r="BZP105" s="61"/>
      <c r="BZQ105" s="61"/>
      <c r="BZR105" s="61"/>
      <c r="BZS105" s="61"/>
      <c r="BZT105" s="61"/>
      <c r="BZU105" s="61"/>
      <c r="BZV105" s="61"/>
      <c r="BZW105" s="61"/>
      <c r="BZX105" s="61"/>
      <c r="BZY105" s="61"/>
      <c r="BZZ105" s="61"/>
      <c r="CAA105" s="61"/>
      <c r="CAB105" s="61"/>
      <c r="CAC105" s="61"/>
      <c r="CAD105" s="61"/>
      <c r="CAE105" s="61"/>
      <c r="CAF105" s="61"/>
      <c r="CAG105" s="61"/>
      <c r="CAH105" s="61"/>
      <c r="CAI105" s="61"/>
      <c r="CAJ105" s="61"/>
      <c r="CAK105" s="61"/>
      <c r="CAL105" s="61"/>
      <c r="CAM105" s="61"/>
      <c r="CAN105" s="61"/>
      <c r="CAO105" s="61"/>
      <c r="CAP105" s="61"/>
      <c r="CAQ105" s="61"/>
      <c r="CAR105" s="61"/>
      <c r="CAS105" s="61"/>
      <c r="CAT105" s="61"/>
      <c r="CAU105" s="61"/>
      <c r="CAV105" s="61"/>
      <c r="CAW105" s="61"/>
      <c r="CAX105" s="61"/>
      <c r="CAY105" s="61"/>
      <c r="CAZ105" s="61"/>
      <c r="CBA105" s="61"/>
      <c r="CBB105" s="61"/>
      <c r="CBC105" s="61"/>
      <c r="CBD105" s="61"/>
      <c r="CBE105" s="61"/>
      <c r="CBF105" s="61"/>
      <c r="CBG105" s="61"/>
      <c r="CBH105" s="61"/>
      <c r="CBI105" s="61"/>
      <c r="CBJ105" s="61"/>
      <c r="CBK105" s="61"/>
      <c r="CBL105" s="61"/>
      <c r="CBM105" s="61"/>
      <c r="CBN105" s="61"/>
      <c r="CBO105" s="61"/>
    </row>
    <row r="106" spans="1:2095" s="32" customFormat="1" ht="47.25">
      <c r="A106" s="85"/>
      <c r="B106" s="86"/>
      <c r="C106" s="85"/>
      <c r="D106" s="85"/>
      <c r="E106" s="86"/>
      <c r="F106" s="51" t="s">
        <v>75</v>
      </c>
      <c r="G106" s="5">
        <f t="shared" si="44"/>
        <v>23926.33</v>
      </c>
      <c r="H106" s="31">
        <v>0</v>
      </c>
      <c r="I106" s="31">
        <v>0</v>
      </c>
      <c r="J106" s="31">
        <v>23926.33</v>
      </c>
      <c r="K106" s="31">
        <v>0</v>
      </c>
      <c r="L106" s="31">
        <v>0</v>
      </c>
      <c r="M106" s="31">
        <v>0</v>
      </c>
      <c r="N106" s="31">
        <v>0</v>
      </c>
      <c r="O106" s="78"/>
      <c r="P106" s="78"/>
      <c r="Q106" s="78"/>
      <c r="R106" s="78"/>
      <c r="S106" s="78"/>
      <c r="T106" s="78"/>
      <c r="U106" s="78"/>
      <c r="V106" s="78"/>
      <c r="W106" s="78"/>
      <c r="X106" s="75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1"/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1"/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61"/>
      <c r="HI106" s="61"/>
      <c r="HJ106" s="61"/>
      <c r="HK106" s="61"/>
      <c r="HL106" s="61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61"/>
      <c r="HX106" s="61"/>
      <c r="HY106" s="61"/>
      <c r="HZ106" s="61"/>
      <c r="IA106" s="61"/>
      <c r="IB106" s="61"/>
      <c r="IC106" s="61"/>
      <c r="ID106" s="61"/>
      <c r="IE106" s="61"/>
      <c r="IF106" s="61"/>
      <c r="IG106" s="61"/>
      <c r="IH106" s="61"/>
      <c r="II106" s="61"/>
      <c r="IJ106" s="61"/>
      <c r="IK106" s="61"/>
      <c r="IL106" s="61"/>
      <c r="IM106" s="61"/>
      <c r="IN106" s="61"/>
      <c r="IO106" s="61"/>
      <c r="IP106" s="61"/>
      <c r="IQ106" s="61"/>
      <c r="IR106" s="61"/>
      <c r="IS106" s="61"/>
      <c r="IT106" s="61"/>
      <c r="IU106" s="61"/>
      <c r="IV106" s="61"/>
      <c r="IW106" s="61"/>
      <c r="IX106" s="61"/>
      <c r="IY106" s="61"/>
      <c r="IZ106" s="61"/>
      <c r="JA106" s="61"/>
      <c r="JB106" s="61"/>
      <c r="JC106" s="61"/>
      <c r="JD106" s="61"/>
      <c r="JE106" s="61"/>
      <c r="JF106" s="61"/>
      <c r="JG106" s="61"/>
      <c r="JH106" s="61"/>
      <c r="JI106" s="61"/>
      <c r="JJ106" s="61"/>
      <c r="JK106" s="61"/>
      <c r="JL106" s="61"/>
      <c r="JM106" s="61"/>
      <c r="JN106" s="61"/>
      <c r="JO106" s="61"/>
      <c r="JP106" s="61"/>
      <c r="JQ106" s="61"/>
      <c r="JR106" s="61"/>
      <c r="JS106" s="61"/>
      <c r="JT106" s="61"/>
      <c r="JU106" s="61"/>
      <c r="JV106" s="61"/>
      <c r="JW106" s="61"/>
      <c r="JX106" s="61"/>
      <c r="JY106" s="61"/>
      <c r="JZ106" s="61"/>
      <c r="KA106" s="61"/>
      <c r="KB106" s="61"/>
      <c r="KC106" s="61"/>
      <c r="KD106" s="61"/>
      <c r="KE106" s="61"/>
      <c r="KF106" s="61"/>
      <c r="KG106" s="61"/>
      <c r="KH106" s="61"/>
      <c r="KI106" s="61"/>
      <c r="KJ106" s="61"/>
      <c r="KK106" s="61"/>
      <c r="KL106" s="61"/>
      <c r="KM106" s="61"/>
      <c r="KN106" s="61"/>
      <c r="KO106" s="61"/>
      <c r="KP106" s="61"/>
      <c r="KQ106" s="61"/>
      <c r="KR106" s="61"/>
      <c r="KS106" s="61"/>
      <c r="KT106" s="61"/>
      <c r="KU106" s="61"/>
      <c r="KV106" s="61"/>
      <c r="KW106" s="61"/>
      <c r="KX106" s="61"/>
      <c r="KY106" s="61"/>
      <c r="KZ106" s="61"/>
      <c r="LA106" s="61"/>
      <c r="LB106" s="61"/>
      <c r="LC106" s="61"/>
      <c r="LD106" s="61"/>
      <c r="LE106" s="61"/>
      <c r="LF106" s="61"/>
      <c r="LG106" s="61"/>
      <c r="LH106" s="61"/>
      <c r="LI106" s="61"/>
      <c r="LJ106" s="61"/>
      <c r="LK106" s="61"/>
      <c r="LL106" s="61"/>
      <c r="LM106" s="61"/>
      <c r="LN106" s="61"/>
      <c r="LO106" s="61"/>
      <c r="LP106" s="61"/>
      <c r="LQ106" s="61"/>
      <c r="LR106" s="61"/>
      <c r="LS106" s="61"/>
      <c r="LT106" s="61"/>
      <c r="LU106" s="61"/>
      <c r="LV106" s="61"/>
      <c r="LW106" s="61"/>
      <c r="LX106" s="61"/>
      <c r="LY106" s="61"/>
      <c r="LZ106" s="61"/>
      <c r="MA106" s="61"/>
      <c r="MB106" s="61"/>
      <c r="MC106" s="61"/>
      <c r="MD106" s="61"/>
      <c r="ME106" s="61"/>
      <c r="MF106" s="61"/>
      <c r="MG106" s="61"/>
      <c r="MH106" s="61"/>
      <c r="MI106" s="61"/>
      <c r="MJ106" s="61"/>
      <c r="MK106" s="61"/>
      <c r="ML106" s="61"/>
      <c r="MM106" s="61"/>
      <c r="MN106" s="61"/>
      <c r="MO106" s="61"/>
      <c r="MP106" s="61"/>
      <c r="MQ106" s="61"/>
      <c r="MR106" s="61"/>
      <c r="MS106" s="61"/>
      <c r="MT106" s="61"/>
      <c r="MU106" s="61"/>
      <c r="MV106" s="61"/>
      <c r="MW106" s="61"/>
      <c r="MX106" s="61"/>
      <c r="MY106" s="61"/>
      <c r="MZ106" s="61"/>
      <c r="NA106" s="61"/>
      <c r="NB106" s="61"/>
      <c r="NC106" s="61"/>
      <c r="ND106" s="61"/>
      <c r="NE106" s="61"/>
      <c r="NF106" s="61"/>
      <c r="NG106" s="61"/>
      <c r="NH106" s="61"/>
      <c r="NI106" s="61"/>
      <c r="NJ106" s="61"/>
      <c r="NK106" s="61"/>
      <c r="NL106" s="61"/>
      <c r="NM106" s="61"/>
      <c r="NN106" s="61"/>
      <c r="NO106" s="61"/>
      <c r="NP106" s="61"/>
      <c r="NQ106" s="61"/>
      <c r="NR106" s="61"/>
      <c r="NS106" s="61"/>
      <c r="NT106" s="61"/>
      <c r="NU106" s="61"/>
      <c r="NV106" s="61"/>
      <c r="NW106" s="61"/>
      <c r="NX106" s="61"/>
      <c r="NY106" s="61"/>
      <c r="NZ106" s="61"/>
      <c r="OA106" s="61"/>
      <c r="OB106" s="61"/>
      <c r="OC106" s="61"/>
      <c r="OD106" s="61"/>
      <c r="OE106" s="61"/>
      <c r="OF106" s="61"/>
      <c r="OG106" s="61"/>
      <c r="OH106" s="61"/>
      <c r="OI106" s="61"/>
      <c r="OJ106" s="61"/>
      <c r="OK106" s="61"/>
      <c r="OL106" s="61"/>
      <c r="OM106" s="61"/>
      <c r="ON106" s="61"/>
      <c r="OO106" s="61"/>
      <c r="OP106" s="61"/>
      <c r="OQ106" s="61"/>
      <c r="OR106" s="61"/>
      <c r="OS106" s="61"/>
      <c r="OT106" s="61"/>
      <c r="OU106" s="61"/>
      <c r="OV106" s="61"/>
      <c r="OW106" s="61"/>
      <c r="OX106" s="61"/>
      <c r="OY106" s="61"/>
      <c r="OZ106" s="61"/>
      <c r="PA106" s="61"/>
      <c r="PB106" s="61"/>
      <c r="PC106" s="61"/>
      <c r="PD106" s="61"/>
      <c r="PE106" s="61"/>
      <c r="PF106" s="61"/>
      <c r="PG106" s="61"/>
      <c r="PH106" s="61"/>
      <c r="PI106" s="61"/>
      <c r="PJ106" s="61"/>
      <c r="PK106" s="61"/>
      <c r="PL106" s="61"/>
      <c r="PM106" s="61"/>
      <c r="PN106" s="61"/>
      <c r="PO106" s="61"/>
      <c r="PP106" s="61"/>
      <c r="PQ106" s="61"/>
      <c r="PR106" s="61"/>
      <c r="PS106" s="61"/>
      <c r="PT106" s="61"/>
      <c r="PU106" s="61"/>
      <c r="PV106" s="61"/>
      <c r="PW106" s="61"/>
      <c r="PX106" s="61"/>
      <c r="PY106" s="61"/>
      <c r="PZ106" s="61"/>
      <c r="QA106" s="61"/>
      <c r="QB106" s="61"/>
      <c r="QC106" s="61"/>
      <c r="QD106" s="61"/>
      <c r="QE106" s="61"/>
      <c r="QF106" s="61"/>
      <c r="QG106" s="61"/>
      <c r="QH106" s="61"/>
      <c r="QI106" s="61"/>
      <c r="QJ106" s="61"/>
      <c r="QK106" s="61"/>
      <c r="QL106" s="61"/>
      <c r="QM106" s="61"/>
      <c r="QN106" s="61"/>
      <c r="QO106" s="61"/>
      <c r="QP106" s="61"/>
      <c r="QQ106" s="61"/>
      <c r="QR106" s="61"/>
      <c r="QS106" s="61"/>
      <c r="QT106" s="61"/>
      <c r="QU106" s="61"/>
      <c r="QV106" s="61"/>
      <c r="QW106" s="61"/>
      <c r="QX106" s="61"/>
      <c r="QY106" s="61"/>
      <c r="QZ106" s="61"/>
      <c r="RA106" s="61"/>
      <c r="RB106" s="61"/>
      <c r="RC106" s="61"/>
      <c r="RD106" s="61"/>
      <c r="RE106" s="61"/>
      <c r="RF106" s="61"/>
      <c r="RG106" s="61"/>
      <c r="RH106" s="61"/>
      <c r="RI106" s="61"/>
      <c r="RJ106" s="61"/>
      <c r="RK106" s="61"/>
      <c r="RL106" s="61"/>
      <c r="RM106" s="61"/>
      <c r="RN106" s="61"/>
      <c r="RO106" s="61"/>
      <c r="RP106" s="61"/>
      <c r="RQ106" s="61"/>
      <c r="RR106" s="61"/>
      <c r="RS106" s="61"/>
      <c r="RT106" s="61"/>
      <c r="RU106" s="61"/>
      <c r="RV106" s="61"/>
      <c r="RW106" s="61"/>
      <c r="RX106" s="61"/>
      <c r="RY106" s="61"/>
      <c r="RZ106" s="61"/>
      <c r="SA106" s="61"/>
      <c r="SB106" s="61"/>
      <c r="SC106" s="61"/>
      <c r="SD106" s="61"/>
      <c r="SE106" s="61"/>
      <c r="SF106" s="61"/>
      <c r="SG106" s="61"/>
      <c r="SH106" s="61"/>
      <c r="SI106" s="61"/>
      <c r="SJ106" s="61"/>
      <c r="SK106" s="61"/>
      <c r="SL106" s="61"/>
      <c r="SM106" s="61"/>
      <c r="SN106" s="61"/>
      <c r="SO106" s="61"/>
      <c r="SP106" s="61"/>
      <c r="SQ106" s="61"/>
      <c r="SR106" s="61"/>
      <c r="SS106" s="61"/>
      <c r="ST106" s="61"/>
      <c r="SU106" s="61"/>
      <c r="SV106" s="61"/>
      <c r="SW106" s="61"/>
      <c r="SX106" s="61"/>
      <c r="SY106" s="61"/>
      <c r="SZ106" s="61"/>
      <c r="TA106" s="61"/>
      <c r="TB106" s="61"/>
      <c r="TC106" s="61"/>
      <c r="TD106" s="61"/>
      <c r="TE106" s="61"/>
      <c r="TF106" s="61"/>
      <c r="TG106" s="61"/>
      <c r="TH106" s="61"/>
      <c r="TI106" s="61"/>
      <c r="TJ106" s="61"/>
      <c r="TK106" s="61"/>
      <c r="TL106" s="61"/>
      <c r="TM106" s="61"/>
      <c r="TN106" s="61"/>
      <c r="TO106" s="61"/>
      <c r="TP106" s="61"/>
      <c r="TQ106" s="61"/>
      <c r="TR106" s="61"/>
      <c r="TS106" s="61"/>
      <c r="TT106" s="61"/>
      <c r="TU106" s="61"/>
      <c r="TV106" s="61"/>
      <c r="TW106" s="61"/>
      <c r="TX106" s="61"/>
      <c r="TY106" s="61"/>
      <c r="TZ106" s="61"/>
      <c r="UA106" s="61"/>
      <c r="UB106" s="61"/>
      <c r="UC106" s="61"/>
      <c r="UD106" s="61"/>
      <c r="UE106" s="61"/>
      <c r="UF106" s="61"/>
      <c r="UG106" s="61"/>
      <c r="UH106" s="61"/>
      <c r="UI106" s="61"/>
      <c r="UJ106" s="61"/>
      <c r="UK106" s="61"/>
      <c r="UL106" s="61"/>
      <c r="UM106" s="61"/>
      <c r="UN106" s="61"/>
      <c r="UO106" s="61"/>
      <c r="UP106" s="61"/>
      <c r="UQ106" s="61"/>
      <c r="UR106" s="61"/>
      <c r="US106" s="61"/>
      <c r="UT106" s="61"/>
      <c r="UU106" s="61"/>
      <c r="UV106" s="61"/>
      <c r="UW106" s="61"/>
      <c r="UX106" s="61"/>
      <c r="UY106" s="61"/>
      <c r="UZ106" s="61"/>
      <c r="VA106" s="61"/>
      <c r="VB106" s="61"/>
      <c r="VC106" s="61"/>
      <c r="VD106" s="61"/>
      <c r="VE106" s="61"/>
      <c r="VF106" s="61"/>
      <c r="VG106" s="61"/>
      <c r="VH106" s="61"/>
      <c r="VI106" s="61"/>
      <c r="VJ106" s="61"/>
      <c r="VK106" s="61"/>
      <c r="VL106" s="61"/>
      <c r="VM106" s="61"/>
      <c r="VN106" s="61"/>
      <c r="VO106" s="61"/>
      <c r="VP106" s="61"/>
      <c r="VQ106" s="61"/>
      <c r="VR106" s="61"/>
      <c r="VS106" s="61"/>
      <c r="VT106" s="61"/>
      <c r="VU106" s="61"/>
      <c r="VV106" s="61"/>
      <c r="VW106" s="61"/>
      <c r="VX106" s="61"/>
      <c r="VY106" s="61"/>
      <c r="VZ106" s="61"/>
      <c r="WA106" s="61"/>
      <c r="WB106" s="61"/>
      <c r="WC106" s="61"/>
      <c r="WD106" s="61"/>
      <c r="WE106" s="61"/>
      <c r="WF106" s="61"/>
      <c r="WG106" s="61"/>
      <c r="WH106" s="61"/>
      <c r="WI106" s="61"/>
      <c r="WJ106" s="61"/>
      <c r="WK106" s="61"/>
      <c r="WL106" s="61"/>
      <c r="WM106" s="61"/>
      <c r="WN106" s="61"/>
      <c r="WO106" s="61"/>
      <c r="WP106" s="61"/>
      <c r="WQ106" s="61"/>
      <c r="WR106" s="61"/>
      <c r="WS106" s="61"/>
      <c r="WT106" s="61"/>
      <c r="WU106" s="61"/>
      <c r="WV106" s="61"/>
      <c r="WW106" s="61"/>
      <c r="WX106" s="61"/>
      <c r="WY106" s="61"/>
      <c r="WZ106" s="61"/>
      <c r="XA106" s="61"/>
      <c r="XB106" s="61"/>
      <c r="XC106" s="61"/>
      <c r="XD106" s="61"/>
      <c r="XE106" s="61"/>
      <c r="XF106" s="61"/>
      <c r="XG106" s="61"/>
      <c r="XH106" s="61"/>
      <c r="XI106" s="61"/>
      <c r="XJ106" s="61"/>
      <c r="XK106" s="61"/>
      <c r="XL106" s="61"/>
      <c r="XM106" s="61"/>
      <c r="XN106" s="61"/>
      <c r="XO106" s="61"/>
      <c r="XP106" s="61"/>
      <c r="XQ106" s="61"/>
      <c r="XR106" s="61"/>
      <c r="XS106" s="61"/>
      <c r="XT106" s="61"/>
      <c r="XU106" s="61"/>
      <c r="XV106" s="61"/>
      <c r="XW106" s="61"/>
      <c r="XX106" s="61"/>
      <c r="XY106" s="61"/>
      <c r="XZ106" s="61"/>
      <c r="YA106" s="61"/>
      <c r="YB106" s="61"/>
      <c r="YC106" s="61"/>
      <c r="YD106" s="61"/>
      <c r="YE106" s="61"/>
      <c r="YF106" s="61"/>
      <c r="YG106" s="61"/>
      <c r="YH106" s="61"/>
      <c r="YI106" s="61"/>
      <c r="YJ106" s="61"/>
      <c r="YK106" s="61"/>
      <c r="YL106" s="61"/>
      <c r="YM106" s="61"/>
      <c r="YN106" s="61"/>
      <c r="YO106" s="61"/>
      <c r="YP106" s="61"/>
      <c r="YQ106" s="61"/>
      <c r="YR106" s="61"/>
      <c r="YS106" s="61"/>
      <c r="YT106" s="61"/>
      <c r="YU106" s="61"/>
      <c r="YV106" s="61"/>
      <c r="YW106" s="61"/>
      <c r="YX106" s="61"/>
      <c r="YY106" s="61"/>
      <c r="YZ106" s="61"/>
      <c r="ZA106" s="61"/>
      <c r="ZB106" s="61"/>
      <c r="ZC106" s="61"/>
      <c r="ZD106" s="61"/>
      <c r="ZE106" s="61"/>
      <c r="ZF106" s="61"/>
      <c r="ZG106" s="61"/>
      <c r="ZH106" s="61"/>
      <c r="ZI106" s="61"/>
      <c r="ZJ106" s="61"/>
      <c r="ZK106" s="61"/>
      <c r="ZL106" s="61"/>
      <c r="ZM106" s="61"/>
      <c r="ZN106" s="61"/>
      <c r="ZO106" s="61"/>
      <c r="ZP106" s="61"/>
      <c r="ZQ106" s="61"/>
      <c r="ZR106" s="61"/>
      <c r="ZS106" s="61"/>
      <c r="ZT106" s="61"/>
      <c r="ZU106" s="61"/>
      <c r="ZV106" s="61"/>
      <c r="ZW106" s="61"/>
      <c r="ZX106" s="61"/>
      <c r="ZY106" s="61"/>
      <c r="ZZ106" s="61"/>
      <c r="AAA106" s="61"/>
      <c r="AAB106" s="61"/>
      <c r="AAC106" s="61"/>
      <c r="AAD106" s="61"/>
      <c r="AAE106" s="61"/>
      <c r="AAF106" s="61"/>
      <c r="AAG106" s="61"/>
      <c r="AAH106" s="61"/>
      <c r="AAI106" s="61"/>
      <c r="AAJ106" s="61"/>
      <c r="AAK106" s="61"/>
      <c r="AAL106" s="61"/>
      <c r="AAM106" s="61"/>
      <c r="AAN106" s="61"/>
      <c r="AAO106" s="61"/>
      <c r="AAP106" s="61"/>
      <c r="AAQ106" s="61"/>
      <c r="AAR106" s="61"/>
      <c r="AAS106" s="61"/>
      <c r="AAT106" s="61"/>
      <c r="AAU106" s="61"/>
      <c r="AAV106" s="61"/>
      <c r="AAW106" s="61"/>
      <c r="AAX106" s="61"/>
      <c r="AAY106" s="61"/>
      <c r="AAZ106" s="61"/>
      <c r="ABA106" s="61"/>
      <c r="ABB106" s="61"/>
      <c r="ABC106" s="61"/>
      <c r="ABD106" s="61"/>
      <c r="ABE106" s="61"/>
      <c r="ABF106" s="61"/>
      <c r="ABG106" s="61"/>
      <c r="ABH106" s="61"/>
      <c r="ABI106" s="61"/>
      <c r="ABJ106" s="61"/>
      <c r="ABK106" s="61"/>
      <c r="ABL106" s="61"/>
      <c r="ABM106" s="61"/>
      <c r="ABN106" s="61"/>
      <c r="ABO106" s="61"/>
      <c r="ABP106" s="61"/>
      <c r="ABQ106" s="61"/>
      <c r="ABR106" s="61"/>
      <c r="ABS106" s="61"/>
      <c r="ABT106" s="61"/>
      <c r="ABU106" s="61"/>
      <c r="ABV106" s="61"/>
      <c r="ABW106" s="61"/>
      <c r="ABX106" s="61"/>
      <c r="ABY106" s="61"/>
      <c r="ABZ106" s="61"/>
      <c r="ACA106" s="61"/>
      <c r="ACB106" s="61"/>
      <c r="ACC106" s="61"/>
      <c r="ACD106" s="61"/>
      <c r="ACE106" s="61"/>
      <c r="ACF106" s="61"/>
      <c r="ACG106" s="61"/>
      <c r="ACH106" s="61"/>
      <c r="ACI106" s="61"/>
      <c r="ACJ106" s="61"/>
      <c r="ACK106" s="61"/>
      <c r="ACL106" s="61"/>
      <c r="ACM106" s="61"/>
      <c r="ACN106" s="61"/>
      <c r="ACO106" s="61"/>
      <c r="ACP106" s="61"/>
      <c r="ACQ106" s="61"/>
      <c r="ACR106" s="61"/>
      <c r="ACS106" s="61"/>
      <c r="ACT106" s="61"/>
      <c r="ACU106" s="61"/>
      <c r="ACV106" s="61"/>
      <c r="ACW106" s="61"/>
      <c r="ACX106" s="61"/>
      <c r="ACY106" s="61"/>
      <c r="ACZ106" s="61"/>
      <c r="ADA106" s="61"/>
      <c r="ADB106" s="61"/>
      <c r="ADC106" s="61"/>
      <c r="ADD106" s="61"/>
      <c r="ADE106" s="61"/>
      <c r="ADF106" s="61"/>
      <c r="ADG106" s="61"/>
      <c r="ADH106" s="61"/>
      <c r="ADI106" s="61"/>
      <c r="ADJ106" s="61"/>
      <c r="ADK106" s="61"/>
      <c r="ADL106" s="61"/>
      <c r="ADM106" s="61"/>
      <c r="ADN106" s="61"/>
      <c r="ADO106" s="61"/>
      <c r="ADP106" s="61"/>
      <c r="ADQ106" s="61"/>
      <c r="ADR106" s="61"/>
      <c r="ADS106" s="61"/>
      <c r="ADT106" s="61"/>
      <c r="ADU106" s="61"/>
      <c r="ADV106" s="61"/>
      <c r="ADW106" s="61"/>
      <c r="ADX106" s="61"/>
      <c r="ADY106" s="61"/>
      <c r="ADZ106" s="61"/>
      <c r="AEA106" s="61"/>
      <c r="AEB106" s="61"/>
      <c r="AEC106" s="61"/>
      <c r="AED106" s="61"/>
      <c r="AEE106" s="61"/>
      <c r="AEF106" s="61"/>
      <c r="AEG106" s="61"/>
      <c r="AEH106" s="61"/>
      <c r="AEI106" s="61"/>
      <c r="AEJ106" s="61"/>
      <c r="AEK106" s="61"/>
      <c r="AEL106" s="61"/>
      <c r="AEM106" s="61"/>
      <c r="AEN106" s="61"/>
      <c r="AEO106" s="61"/>
      <c r="AEP106" s="61"/>
      <c r="AEQ106" s="61"/>
      <c r="AER106" s="61"/>
      <c r="AES106" s="61"/>
      <c r="AET106" s="61"/>
      <c r="AEU106" s="61"/>
      <c r="AEV106" s="61"/>
      <c r="AEW106" s="61"/>
      <c r="AEX106" s="61"/>
      <c r="AEY106" s="61"/>
      <c r="AEZ106" s="61"/>
      <c r="AFA106" s="61"/>
      <c r="AFB106" s="61"/>
      <c r="AFC106" s="61"/>
      <c r="AFD106" s="61"/>
      <c r="AFE106" s="61"/>
      <c r="AFF106" s="61"/>
      <c r="AFG106" s="61"/>
      <c r="AFH106" s="61"/>
      <c r="AFI106" s="61"/>
      <c r="AFJ106" s="61"/>
      <c r="AFK106" s="61"/>
      <c r="AFL106" s="61"/>
      <c r="AFM106" s="61"/>
      <c r="AFN106" s="61"/>
      <c r="AFO106" s="61"/>
      <c r="AFP106" s="61"/>
      <c r="AFQ106" s="61"/>
      <c r="AFR106" s="61"/>
      <c r="AFS106" s="61"/>
      <c r="AFT106" s="61"/>
      <c r="AFU106" s="61"/>
      <c r="AFV106" s="61"/>
      <c r="AFW106" s="61"/>
      <c r="AFX106" s="61"/>
      <c r="AFY106" s="61"/>
      <c r="AFZ106" s="61"/>
      <c r="AGA106" s="61"/>
      <c r="AGB106" s="61"/>
      <c r="AGC106" s="61"/>
      <c r="AGD106" s="61"/>
      <c r="AGE106" s="61"/>
      <c r="AGF106" s="61"/>
      <c r="AGG106" s="61"/>
      <c r="AGH106" s="61"/>
      <c r="AGI106" s="61"/>
      <c r="AGJ106" s="61"/>
      <c r="AGK106" s="61"/>
      <c r="AGL106" s="61"/>
      <c r="AGM106" s="61"/>
      <c r="AGN106" s="61"/>
      <c r="AGO106" s="61"/>
      <c r="AGP106" s="61"/>
      <c r="AGQ106" s="61"/>
      <c r="AGR106" s="61"/>
      <c r="AGS106" s="61"/>
      <c r="AGT106" s="61"/>
      <c r="AGU106" s="61"/>
      <c r="AGV106" s="61"/>
      <c r="AGW106" s="61"/>
      <c r="AGX106" s="61"/>
      <c r="AGY106" s="61"/>
      <c r="AGZ106" s="61"/>
      <c r="AHA106" s="61"/>
      <c r="AHB106" s="61"/>
      <c r="AHC106" s="61"/>
      <c r="AHD106" s="61"/>
      <c r="AHE106" s="61"/>
      <c r="AHF106" s="61"/>
      <c r="AHG106" s="61"/>
      <c r="AHH106" s="61"/>
      <c r="AHI106" s="61"/>
      <c r="AHJ106" s="61"/>
      <c r="AHK106" s="61"/>
      <c r="AHL106" s="61"/>
      <c r="AHM106" s="61"/>
      <c r="AHN106" s="61"/>
      <c r="AHO106" s="61"/>
      <c r="AHP106" s="61"/>
      <c r="AHQ106" s="61"/>
      <c r="AHR106" s="61"/>
      <c r="AHS106" s="61"/>
      <c r="AHT106" s="61"/>
      <c r="AHU106" s="61"/>
      <c r="AHV106" s="61"/>
      <c r="AHW106" s="61"/>
      <c r="AHX106" s="61"/>
      <c r="AHY106" s="61"/>
      <c r="AHZ106" s="61"/>
      <c r="AIA106" s="61"/>
      <c r="AIB106" s="61"/>
      <c r="AIC106" s="61"/>
      <c r="AID106" s="61"/>
      <c r="AIE106" s="61"/>
      <c r="AIF106" s="61"/>
      <c r="AIG106" s="61"/>
      <c r="AIH106" s="61"/>
      <c r="AII106" s="61"/>
      <c r="AIJ106" s="61"/>
      <c r="AIK106" s="61"/>
      <c r="AIL106" s="61"/>
      <c r="AIM106" s="61"/>
      <c r="AIN106" s="61"/>
      <c r="AIO106" s="61"/>
      <c r="AIP106" s="61"/>
      <c r="AIQ106" s="61"/>
      <c r="AIR106" s="61"/>
      <c r="AIS106" s="61"/>
      <c r="AIT106" s="61"/>
      <c r="AIU106" s="61"/>
      <c r="AIV106" s="61"/>
      <c r="AIW106" s="61"/>
      <c r="AIX106" s="61"/>
      <c r="AIY106" s="61"/>
      <c r="AIZ106" s="61"/>
      <c r="AJA106" s="61"/>
      <c r="AJB106" s="61"/>
      <c r="AJC106" s="61"/>
      <c r="AJD106" s="61"/>
      <c r="AJE106" s="61"/>
      <c r="AJF106" s="61"/>
      <c r="AJG106" s="61"/>
      <c r="AJH106" s="61"/>
      <c r="AJI106" s="61"/>
      <c r="AJJ106" s="61"/>
      <c r="AJK106" s="61"/>
      <c r="AJL106" s="61"/>
      <c r="AJM106" s="61"/>
      <c r="AJN106" s="61"/>
      <c r="AJO106" s="61"/>
      <c r="AJP106" s="61"/>
      <c r="AJQ106" s="61"/>
      <c r="AJR106" s="61"/>
      <c r="AJS106" s="61"/>
      <c r="AJT106" s="61"/>
      <c r="AJU106" s="61"/>
      <c r="AJV106" s="61"/>
      <c r="AJW106" s="61"/>
      <c r="AJX106" s="61"/>
      <c r="AJY106" s="61"/>
      <c r="AJZ106" s="61"/>
      <c r="AKA106" s="61"/>
      <c r="AKB106" s="61"/>
      <c r="AKC106" s="61"/>
      <c r="AKD106" s="61"/>
      <c r="AKE106" s="61"/>
      <c r="AKF106" s="61"/>
      <c r="AKG106" s="61"/>
      <c r="AKH106" s="61"/>
      <c r="AKI106" s="61"/>
      <c r="AKJ106" s="61"/>
      <c r="AKK106" s="61"/>
      <c r="AKL106" s="61"/>
      <c r="AKM106" s="61"/>
      <c r="AKN106" s="61"/>
      <c r="AKO106" s="61"/>
      <c r="AKP106" s="61"/>
      <c r="AKQ106" s="61"/>
      <c r="AKR106" s="61"/>
      <c r="AKS106" s="61"/>
      <c r="AKT106" s="61"/>
      <c r="AKU106" s="61"/>
      <c r="AKV106" s="61"/>
      <c r="AKW106" s="61"/>
      <c r="AKX106" s="61"/>
      <c r="AKY106" s="61"/>
      <c r="AKZ106" s="61"/>
      <c r="ALA106" s="61"/>
      <c r="ALB106" s="61"/>
      <c r="ALC106" s="61"/>
      <c r="ALD106" s="61"/>
      <c r="ALE106" s="61"/>
      <c r="ALF106" s="61"/>
      <c r="ALG106" s="61"/>
      <c r="ALH106" s="61"/>
      <c r="ALI106" s="61"/>
      <c r="ALJ106" s="61"/>
      <c r="ALK106" s="61"/>
      <c r="ALL106" s="61"/>
      <c r="ALM106" s="61"/>
      <c r="ALN106" s="61"/>
      <c r="ALO106" s="61"/>
      <c r="ALP106" s="61"/>
      <c r="ALQ106" s="61"/>
      <c r="ALR106" s="61"/>
      <c r="ALS106" s="61"/>
      <c r="ALT106" s="61"/>
      <c r="ALU106" s="61"/>
      <c r="ALV106" s="61"/>
      <c r="ALW106" s="61"/>
      <c r="ALX106" s="61"/>
      <c r="ALY106" s="61"/>
      <c r="ALZ106" s="61"/>
      <c r="AMA106" s="61"/>
      <c r="AMB106" s="61"/>
      <c r="AMC106" s="61"/>
      <c r="AMD106" s="61"/>
      <c r="AME106" s="61"/>
      <c r="AMF106" s="61"/>
      <c r="AMG106" s="61"/>
      <c r="AMH106" s="61"/>
      <c r="AMI106" s="61"/>
      <c r="AMJ106" s="61"/>
      <c r="AMK106" s="61"/>
      <c r="AML106" s="61"/>
      <c r="AMM106" s="61"/>
      <c r="AMN106" s="61"/>
      <c r="AMO106" s="61"/>
      <c r="AMP106" s="61"/>
      <c r="AMQ106" s="61"/>
      <c r="AMR106" s="61"/>
      <c r="AMS106" s="61"/>
      <c r="AMT106" s="61"/>
      <c r="AMU106" s="61"/>
      <c r="AMV106" s="61"/>
      <c r="AMW106" s="61"/>
      <c r="AMX106" s="61"/>
      <c r="AMY106" s="61"/>
      <c r="AMZ106" s="61"/>
      <c r="ANA106" s="61"/>
      <c r="ANB106" s="61"/>
      <c r="ANC106" s="61"/>
      <c r="AND106" s="61"/>
      <c r="ANE106" s="61"/>
      <c r="ANF106" s="61"/>
      <c r="ANG106" s="61"/>
      <c r="ANH106" s="61"/>
      <c r="ANI106" s="61"/>
      <c r="ANJ106" s="61"/>
      <c r="ANK106" s="61"/>
      <c r="ANL106" s="61"/>
      <c r="ANM106" s="61"/>
      <c r="ANN106" s="61"/>
      <c r="ANO106" s="61"/>
      <c r="ANP106" s="61"/>
      <c r="ANQ106" s="61"/>
      <c r="ANR106" s="61"/>
      <c r="ANS106" s="61"/>
      <c r="ANT106" s="61"/>
      <c r="ANU106" s="61"/>
      <c r="ANV106" s="61"/>
      <c r="ANW106" s="61"/>
      <c r="ANX106" s="61"/>
      <c r="ANY106" s="61"/>
      <c r="ANZ106" s="61"/>
      <c r="AOA106" s="61"/>
      <c r="AOB106" s="61"/>
      <c r="AOC106" s="61"/>
      <c r="AOD106" s="61"/>
      <c r="AOE106" s="61"/>
      <c r="AOF106" s="61"/>
      <c r="AOG106" s="61"/>
      <c r="AOH106" s="61"/>
      <c r="AOI106" s="61"/>
      <c r="AOJ106" s="61"/>
      <c r="AOK106" s="61"/>
      <c r="AOL106" s="61"/>
      <c r="AOM106" s="61"/>
      <c r="AON106" s="61"/>
      <c r="AOO106" s="61"/>
      <c r="AOP106" s="61"/>
      <c r="AOQ106" s="61"/>
      <c r="AOR106" s="61"/>
      <c r="AOS106" s="61"/>
      <c r="AOT106" s="61"/>
      <c r="AOU106" s="61"/>
      <c r="AOV106" s="61"/>
      <c r="AOW106" s="61"/>
      <c r="AOX106" s="61"/>
      <c r="AOY106" s="61"/>
      <c r="AOZ106" s="61"/>
      <c r="APA106" s="61"/>
      <c r="APB106" s="61"/>
      <c r="APC106" s="61"/>
      <c r="APD106" s="61"/>
      <c r="APE106" s="61"/>
      <c r="APF106" s="61"/>
      <c r="APG106" s="61"/>
      <c r="APH106" s="61"/>
      <c r="API106" s="61"/>
      <c r="APJ106" s="61"/>
      <c r="APK106" s="61"/>
      <c r="APL106" s="61"/>
      <c r="APM106" s="61"/>
      <c r="APN106" s="61"/>
      <c r="APO106" s="61"/>
      <c r="APP106" s="61"/>
      <c r="APQ106" s="61"/>
      <c r="APR106" s="61"/>
      <c r="APS106" s="61"/>
      <c r="APT106" s="61"/>
      <c r="APU106" s="61"/>
      <c r="APV106" s="61"/>
      <c r="APW106" s="61"/>
      <c r="APX106" s="61"/>
      <c r="APY106" s="61"/>
      <c r="APZ106" s="61"/>
      <c r="AQA106" s="61"/>
      <c r="AQB106" s="61"/>
      <c r="AQC106" s="61"/>
      <c r="AQD106" s="61"/>
      <c r="AQE106" s="61"/>
      <c r="AQF106" s="61"/>
      <c r="AQG106" s="61"/>
      <c r="AQH106" s="61"/>
      <c r="AQI106" s="61"/>
      <c r="AQJ106" s="61"/>
      <c r="AQK106" s="61"/>
      <c r="AQL106" s="61"/>
      <c r="AQM106" s="61"/>
      <c r="AQN106" s="61"/>
      <c r="AQO106" s="61"/>
      <c r="AQP106" s="61"/>
      <c r="AQQ106" s="61"/>
      <c r="AQR106" s="61"/>
      <c r="AQS106" s="61"/>
      <c r="AQT106" s="61"/>
      <c r="AQU106" s="61"/>
      <c r="AQV106" s="61"/>
      <c r="AQW106" s="61"/>
      <c r="AQX106" s="61"/>
      <c r="AQY106" s="61"/>
      <c r="AQZ106" s="61"/>
      <c r="ARA106" s="61"/>
      <c r="ARB106" s="61"/>
      <c r="ARC106" s="61"/>
      <c r="ARD106" s="61"/>
      <c r="ARE106" s="61"/>
      <c r="ARF106" s="61"/>
      <c r="ARG106" s="61"/>
      <c r="ARH106" s="61"/>
      <c r="ARI106" s="61"/>
      <c r="ARJ106" s="61"/>
      <c r="ARK106" s="61"/>
      <c r="ARL106" s="61"/>
      <c r="ARM106" s="61"/>
      <c r="ARN106" s="61"/>
      <c r="ARO106" s="61"/>
      <c r="ARP106" s="61"/>
      <c r="ARQ106" s="61"/>
      <c r="ARR106" s="61"/>
      <c r="ARS106" s="61"/>
      <c r="ART106" s="61"/>
      <c r="ARU106" s="61"/>
      <c r="ARV106" s="61"/>
      <c r="ARW106" s="61"/>
      <c r="ARX106" s="61"/>
      <c r="ARY106" s="61"/>
      <c r="ARZ106" s="61"/>
      <c r="ASA106" s="61"/>
      <c r="ASB106" s="61"/>
      <c r="ASC106" s="61"/>
      <c r="ASD106" s="61"/>
      <c r="ASE106" s="61"/>
      <c r="ASF106" s="61"/>
      <c r="ASG106" s="61"/>
      <c r="ASH106" s="61"/>
      <c r="ASI106" s="61"/>
      <c r="ASJ106" s="61"/>
      <c r="ASK106" s="61"/>
      <c r="ASL106" s="61"/>
      <c r="ASM106" s="61"/>
      <c r="ASN106" s="61"/>
      <c r="ASO106" s="61"/>
      <c r="ASP106" s="61"/>
      <c r="ASQ106" s="61"/>
      <c r="ASR106" s="61"/>
      <c r="ASS106" s="61"/>
      <c r="AST106" s="61"/>
      <c r="ASU106" s="61"/>
      <c r="ASV106" s="61"/>
      <c r="ASW106" s="61"/>
      <c r="ASX106" s="61"/>
      <c r="ASY106" s="61"/>
      <c r="ASZ106" s="61"/>
      <c r="ATA106" s="61"/>
      <c r="ATB106" s="61"/>
      <c r="ATC106" s="61"/>
      <c r="ATD106" s="61"/>
      <c r="ATE106" s="61"/>
      <c r="ATF106" s="61"/>
      <c r="ATG106" s="61"/>
      <c r="ATH106" s="61"/>
      <c r="ATI106" s="61"/>
      <c r="ATJ106" s="61"/>
      <c r="ATK106" s="61"/>
      <c r="ATL106" s="61"/>
      <c r="ATM106" s="61"/>
      <c r="ATN106" s="61"/>
      <c r="ATO106" s="61"/>
      <c r="ATP106" s="61"/>
      <c r="ATQ106" s="61"/>
      <c r="ATR106" s="61"/>
      <c r="ATS106" s="61"/>
      <c r="ATT106" s="61"/>
      <c r="ATU106" s="61"/>
      <c r="ATV106" s="61"/>
      <c r="ATW106" s="61"/>
      <c r="ATX106" s="61"/>
      <c r="ATY106" s="61"/>
      <c r="ATZ106" s="61"/>
      <c r="AUA106" s="61"/>
      <c r="AUB106" s="61"/>
      <c r="AUC106" s="61"/>
      <c r="AUD106" s="61"/>
      <c r="AUE106" s="61"/>
      <c r="AUF106" s="61"/>
      <c r="AUG106" s="61"/>
      <c r="AUH106" s="61"/>
      <c r="AUI106" s="61"/>
      <c r="AUJ106" s="61"/>
      <c r="AUK106" s="61"/>
      <c r="AUL106" s="61"/>
      <c r="AUM106" s="61"/>
      <c r="AUN106" s="61"/>
      <c r="AUO106" s="61"/>
      <c r="AUP106" s="61"/>
      <c r="AUQ106" s="61"/>
      <c r="AUR106" s="61"/>
      <c r="AUS106" s="61"/>
      <c r="AUT106" s="61"/>
      <c r="AUU106" s="61"/>
      <c r="AUV106" s="61"/>
      <c r="AUW106" s="61"/>
      <c r="AUX106" s="61"/>
      <c r="AUY106" s="61"/>
      <c r="AUZ106" s="61"/>
      <c r="AVA106" s="61"/>
      <c r="AVB106" s="61"/>
      <c r="AVC106" s="61"/>
      <c r="AVD106" s="61"/>
      <c r="AVE106" s="61"/>
      <c r="AVF106" s="61"/>
      <c r="AVG106" s="61"/>
      <c r="AVH106" s="61"/>
      <c r="AVI106" s="61"/>
      <c r="AVJ106" s="61"/>
      <c r="AVK106" s="61"/>
      <c r="AVL106" s="61"/>
      <c r="AVM106" s="61"/>
      <c r="AVN106" s="61"/>
      <c r="AVO106" s="61"/>
      <c r="AVP106" s="61"/>
      <c r="AVQ106" s="61"/>
      <c r="AVR106" s="61"/>
      <c r="AVS106" s="61"/>
      <c r="AVT106" s="61"/>
      <c r="AVU106" s="61"/>
      <c r="AVV106" s="61"/>
      <c r="AVW106" s="61"/>
      <c r="AVX106" s="61"/>
      <c r="AVY106" s="61"/>
      <c r="AVZ106" s="61"/>
      <c r="AWA106" s="61"/>
      <c r="AWB106" s="61"/>
      <c r="AWC106" s="61"/>
      <c r="AWD106" s="61"/>
      <c r="AWE106" s="61"/>
      <c r="AWF106" s="61"/>
      <c r="AWG106" s="61"/>
      <c r="AWH106" s="61"/>
      <c r="AWI106" s="61"/>
      <c r="AWJ106" s="61"/>
      <c r="AWK106" s="61"/>
      <c r="AWL106" s="61"/>
      <c r="AWM106" s="61"/>
      <c r="AWN106" s="61"/>
      <c r="AWO106" s="61"/>
      <c r="AWP106" s="61"/>
      <c r="AWQ106" s="61"/>
      <c r="AWR106" s="61"/>
      <c r="AWS106" s="61"/>
      <c r="AWT106" s="61"/>
      <c r="AWU106" s="61"/>
      <c r="AWV106" s="61"/>
      <c r="AWW106" s="61"/>
      <c r="AWX106" s="61"/>
      <c r="AWY106" s="61"/>
      <c r="AWZ106" s="61"/>
      <c r="AXA106" s="61"/>
      <c r="AXB106" s="61"/>
      <c r="AXC106" s="61"/>
      <c r="AXD106" s="61"/>
      <c r="AXE106" s="61"/>
      <c r="AXF106" s="61"/>
      <c r="AXG106" s="61"/>
      <c r="AXH106" s="61"/>
      <c r="AXI106" s="61"/>
      <c r="AXJ106" s="61"/>
      <c r="AXK106" s="61"/>
      <c r="AXL106" s="61"/>
      <c r="AXM106" s="61"/>
      <c r="AXN106" s="61"/>
      <c r="AXO106" s="61"/>
      <c r="AXP106" s="61"/>
      <c r="AXQ106" s="61"/>
      <c r="AXR106" s="61"/>
      <c r="AXS106" s="61"/>
      <c r="AXT106" s="61"/>
      <c r="AXU106" s="61"/>
      <c r="AXV106" s="61"/>
      <c r="AXW106" s="61"/>
      <c r="AXX106" s="61"/>
      <c r="AXY106" s="61"/>
      <c r="AXZ106" s="61"/>
      <c r="AYA106" s="61"/>
      <c r="AYB106" s="61"/>
      <c r="AYC106" s="61"/>
      <c r="AYD106" s="61"/>
      <c r="AYE106" s="61"/>
      <c r="AYF106" s="61"/>
      <c r="AYG106" s="61"/>
      <c r="AYH106" s="61"/>
      <c r="AYI106" s="61"/>
      <c r="AYJ106" s="61"/>
      <c r="AYK106" s="61"/>
      <c r="AYL106" s="61"/>
      <c r="AYM106" s="61"/>
      <c r="AYN106" s="61"/>
      <c r="AYO106" s="61"/>
      <c r="AYP106" s="61"/>
      <c r="AYQ106" s="61"/>
      <c r="AYR106" s="61"/>
      <c r="AYS106" s="61"/>
      <c r="AYT106" s="61"/>
      <c r="AYU106" s="61"/>
      <c r="AYV106" s="61"/>
      <c r="AYW106" s="61"/>
      <c r="AYX106" s="61"/>
      <c r="AYY106" s="61"/>
      <c r="AYZ106" s="61"/>
      <c r="AZA106" s="61"/>
      <c r="AZB106" s="61"/>
      <c r="AZC106" s="61"/>
      <c r="AZD106" s="61"/>
      <c r="AZE106" s="61"/>
      <c r="AZF106" s="61"/>
      <c r="AZG106" s="61"/>
      <c r="AZH106" s="61"/>
      <c r="AZI106" s="61"/>
      <c r="AZJ106" s="61"/>
      <c r="AZK106" s="61"/>
      <c r="AZL106" s="61"/>
      <c r="AZM106" s="61"/>
      <c r="AZN106" s="61"/>
      <c r="AZO106" s="61"/>
      <c r="AZP106" s="61"/>
      <c r="AZQ106" s="61"/>
      <c r="AZR106" s="61"/>
      <c r="AZS106" s="61"/>
      <c r="AZT106" s="61"/>
      <c r="AZU106" s="61"/>
      <c r="AZV106" s="61"/>
      <c r="AZW106" s="61"/>
      <c r="AZX106" s="61"/>
      <c r="AZY106" s="61"/>
      <c r="AZZ106" s="61"/>
      <c r="BAA106" s="61"/>
      <c r="BAB106" s="61"/>
      <c r="BAC106" s="61"/>
      <c r="BAD106" s="61"/>
      <c r="BAE106" s="61"/>
      <c r="BAF106" s="61"/>
      <c r="BAG106" s="61"/>
      <c r="BAH106" s="61"/>
      <c r="BAI106" s="61"/>
      <c r="BAJ106" s="61"/>
      <c r="BAK106" s="61"/>
      <c r="BAL106" s="61"/>
      <c r="BAM106" s="61"/>
      <c r="BAN106" s="61"/>
      <c r="BAO106" s="61"/>
      <c r="BAP106" s="61"/>
      <c r="BAQ106" s="61"/>
      <c r="BAR106" s="61"/>
      <c r="BAS106" s="61"/>
      <c r="BAT106" s="61"/>
      <c r="BAU106" s="61"/>
      <c r="BAV106" s="61"/>
      <c r="BAW106" s="61"/>
      <c r="BAX106" s="61"/>
      <c r="BAY106" s="61"/>
      <c r="BAZ106" s="61"/>
      <c r="BBA106" s="61"/>
      <c r="BBB106" s="61"/>
      <c r="BBC106" s="61"/>
      <c r="BBD106" s="61"/>
      <c r="BBE106" s="61"/>
      <c r="BBF106" s="61"/>
      <c r="BBG106" s="61"/>
      <c r="BBH106" s="61"/>
      <c r="BBI106" s="61"/>
      <c r="BBJ106" s="61"/>
      <c r="BBK106" s="61"/>
      <c r="BBL106" s="61"/>
      <c r="BBM106" s="61"/>
      <c r="BBN106" s="61"/>
      <c r="BBO106" s="61"/>
      <c r="BBP106" s="61"/>
      <c r="BBQ106" s="61"/>
      <c r="BBR106" s="61"/>
      <c r="BBS106" s="61"/>
      <c r="BBT106" s="61"/>
      <c r="BBU106" s="61"/>
      <c r="BBV106" s="61"/>
      <c r="BBW106" s="61"/>
      <c r="BBX106" s="61"/>
      <c r="BBY106" s="61"/>
      <c r="BBZ106" s="61"/>
      <c r="BCA106" s="61"/>
      <c r="BCB106" s="61"/>
      <c r="BCC106" s="61"/>
      <c r="BCD106" s="61"/>
      <c r="BCE106" s="61"/>
      <c r="BCF106" s="61"/>
      <c r="BCG106" s="61"/>
      <c r="BCH106" s="61"/>
      <c r="BCI106" s="61"/>
      <c r="BCJ106" s="61"/>
      <c r="BCK106" s="61"/>
      <c r="BCL106" s="61"/>
      <c r="BCM106" s="61"/>
      <c r="BCN106" s="61"/>
      <c r="BCO106" s="61"/>
      <c r="BCP106" s="61"/>
      <c r="BCQ106" s="61"/>
      <c r="BCR106" s="61"/>
      <c r="BCS106" s="61"/>
      <c r="BCT106" s="61"/>
      <c r="BCU106" s="61"/>
      <c r="BCV106" s="61"/>
      <c r="BCW106" s="61"/>
      <c r="BCX106" s="61"/>
      <c r="BCY106" s="61"/>
      <c r="BCZ106" s="61"/>
      <c r="BDA106" s="61"/>
      <c r="BDB106" s="61"/>
      <c r="BDC106" s="61"/>
      <c r="BDD106" s="61"/>
      <c r="BDE106" s="61"/>
      <c r="BDF106" s="61"/>
      <c r="BDG106" s="61"/>
      <c r="BDH106" s="61"/>
      <c r="BDI106" s="61"/>
      <c r="BDJ106" s="61"/>
      <c r="BDK106" s="61"/>
      <c r="BDL106" s="61"/>
      <c r="BDM106" s="61"/>
      <c r="BDN106" s="61"/>
      <c r="BDO106" s="61"/>
      <c r="BDP106" s="61"/>
      <c r="BDQ106" s="61"/>
      <c r="BDR106" s="61"/>
      <c r="BDS106" s="61"/>
      <c r="BDT106" s="61"/>
      <c r="BDU106" s="61"/>
      <c r="BDV106" s="61"/>
      <c r="BDW106" s="61"/>
      <c r="BDX106" s="61"/>
      <c r="BDY106" s="61"/>
      <c r="BDZ106" s="61"/>
      <c r="BEA106" s="61"/>
      <c r="BEB106" s="61"/>
      <c r="BEC106" s="61"/>
      <c r="BED106" s="61"/>
      <c r="BEE106" s="61"/>
      <c r="BEF106" s="61"/>
      <c r="BEG106" s="61"/>
      <c r="BEH106" s="61"/>
      <c r="BEI106" s="61"/>
      <c r="BEJ106" s="61"/>
      <c r="BEK106" s="61"/>
      <c r="BEL106" s="61"/>
      <c r="BEM106" s="61"/>
      <c r="BEN106" s="61"/>
      <c r="BEO106" s="61"/>
      <c r="BEP106" s="61"/>
      <c r="BEQ106" s="61"/>
      <c r="BER106" s="61"/>
      <c r="BES106" s="61"/>
      <c r="BET106" s="61"/>
      <c r="BEU106" s="61"/>
      <c r="BEV106" s="61"/>
      <c r="BEW106" s="61"/>
      <c r="BEX106" s="61"/>
      <c r="BEY106" s="61"/>
      <c r="BEZ106" s="61"/>
      <c r="BFA106" s="61"/>
      <c r="BFB106" s="61"/>
      <c r="BFC106" s="61"/>
      <c r="BFD106" s="61"/>
      <c r="BFE106" s="61"/>
      <c r="BFF106" s="61"/>
      <c r="BFG106" s="61"/>
      <c r="BFH106" s="61"/>
      <c r="BFI106" s="61"/>
      <c r="BFJ106" s="61"/>
      <c r="BFK106" s="61"/>
      <c r="BFL106" s="61"/>
      <c r="BFM106" s="61"/>
      <c r="BFN106" s="61"/>
      <c r="BFO106" s="61"/>
      <c r="BFP106" s="61"/>
      <c r="BFQ106" s="61"/>
      <c r="BFR106" s="61"/>
      <c r="BFS106" s="61"/>
      <c r="BFT106" s="61"/>
      <c r="BFU106" s="61"/>
      <c r="BFV106" s="61"/>
      <c r="BFW106" s="61"/>
      <c r="BFX106" s="61"/>
      <c r="BFY106" s="61"/>
      <c r="BFZ106" s="61"/>
      <c r="BGA106" s="61"/>
      <c r="BGB106" s="61"/>
      <c r="BGC106" s="61"/>
      <c r="BGD106" s="61"/>
      <c r="BGE106" s="61"/>
      <c r="BGF106" s="61"/>
      <c r="BGG106" s="61"/>
      <c r="BGH106" s="61"/>
      <c r="BGI106" s="61"/>
      <c r="BGJ106" s="61"/>
      <c r="BGK106" s="61"/>
      <c r="BGL106" s="61"/>
      <c r="BGM106" s="61"/>
      <c r="BGN106" s="61"/>
      <c r="BGO106" s="61"/>
      <c r="BGP106" s="61"/>
      <c r="BGQ106" s="61"/>
      <c r="BGR106" s="61"/>
      <c r="BGS106" s="61"/>
      <c r="BGT106" s="61"/>
      <c r="BGU106" s="61"/>
      <c r="BGV106" s="61"/>
      <c r="BGW106" s="61"/>
      <c r="BGX106" s="61"/>
      <c r="BGY106" s="61"/>
      <c r="BGZ106" s="61"/>
      <c r="BHA106" s="61"/>
      <c r="BHB106" s="61"/>
      <c r="BHC106" s="61"/>
      <c r="BHD106" s="61"/>
      <c r="BHE106" s="61"/>
      <c r="BHF106" s="61"/>
      <c r="BHG106" s="61"/>
      <c r="BHH106" s="61"/>
      <c r="BHI106" s="61"/>
      <c r="BHJ106" s="61"/>
      <c r="BHK106" s="61"/>
      <c r="BHL106" s="61"/>
      <c r="BHM106" s="61"/>
      <c r="BHN106" s="61"/>
      <c r="BHO106" s="61"/>
      <c r="BHP106" s="61"/>
      <c r="BHQ106" s="61"/>
      <c r="BHR106" s="61"/>
      <c r="BHS106" s="61"/>
      <c r="BHT106" s="61"/>
      <c r="BHU106" s="61"/>
      <c r="BHV106" s="61"/>
      <c r="BHW106" s="61"/>
      <c r="BHX106" s="61"/>
      <c r="BHY106" s="61"/>
      <c r="BHZ106" s="61"/>
      <c r="BIA106" s="61"/>
      <c r="BIB106" s="61"/>
      <c r="BIC106" s="61"/>
      <c r="BID106" s="61"/>
      <c r="BIE106" s="61"/>
      <c r="BIF106" s="61"/>
      <c r="BIG106" s="61"/>
      <c r="BIH106" s="61"/>
      <c r="BII106" s="61"/>
      <c r="BIJ106" s="61"/>
      <c r="BIK106" s="61"/>
      <c r="BIL106" s="61"/>
      <c r="BIM106" s="61"/>
      <c r="BIN106" s="61"/>
      <c r="BIO106" s="61"/>
      <c r="BIP106" s="61"/>
      <c r="BIQ106" s="61"/>
      <c r="BIR106" s="61"/>
      <c r="BIS106" s="61"/>
      <c r="BIT106" s="61"/>
      <c r="BIU106" s="61"/>
      <c r="BIV106" s="61"/>
      <c r="BIW106" s="61"/>
      <c r="BIX106" s="61"/>
      <c r="BIY106" s="61"/>
      <c r="BIZ106" s="61"/>
      <c r="BJA106" s="61"/>
      <c r="BJB106" s="61"/>
      <c r="BJC106" s="61"/>
      <c r="BJD106" s="61"/>
      <c r="BJE106" s="61"/>
      <c r="BJF106" s="61"/>
      <c r="BJG106" s="61"/>
      <c r="BJH106" s="61"/>
      <c r="BJI106" s="61"/>
      <c r="BJJ106" s="61"/>
      <c r="BJK106" s="61"/>
      <c r="BJL106" s="61"/>
      <c r="BJM106" s="61"/>
      <c r="BJN106" s="61"/>
      <c r="BJO106" s="61"/>
      <c r="BJP106" s="61"/>
      <c r="BJQ106" s="61"/>
      <c r="BJR106" s="61"/>
      <c r="BJS106" s="61"/>
      <c r="BJT106" s="61"/>
      <c r="BJU106" s="61"/>
      <c r="BJV106" s="61"/>
      <c r="BJW106" s="61"/>
      <c r="BJX106" s="61"/>
      <c r="BJY106" s="61"/>
      <c r="BJZ106" s="61"/>
      <c r="BKA106" s="61"/>
      <c r="BKB106" s="61"/>
      <c r="BKC106" s="61"/>
      <c r="BKD106" s="61"/>
      <c r="BKE106" s="61"/>
      <c r="BKF106" s="61"/>
      <c r="BKG106" s="61"/>
      <c r="BKH106" s="61"/>
      <c r="BKI106" s="61"/>
      <c r="BKJ106" s="61"/>
      <c r="BKK106" s="61"/>
      <c r="BKL106" s="61"/>
      <c r="BKM106" s="61"/>
      <c r="BKN106" s="61"/>
      <c r="BKO106" s="61"/>
      <c r="BKP106" s="61"/>
      <c r="BKQ106" s="61"/>
      <c r="BKR106" s="61"/>
      <c r="BKS106" s="61"/>
      <c r="BKT106" s="61"/>
      <c r="BKU106" s="61"/>
      <c r="BKV106" s="61"/>
      <c r="BKW106" s="61"/>
      <c r="BKX106" s="61"/>
      <c r="BKY106" s="61"/>
      <c r="BKZ106" s="61"/>
      <c r="BLA106" s="61"/>
      <c r="BLB106" s="61"/>
      <c r="BLC106" s="61"/>
      <c r="BLD106" s="61"/>
      <c r="BLE106" s="61"/>
      <c r="BLF106" s="61"/>
      <c r="BLG106" s="61"/>
      <c r="BLH106" s="61"/>
      <c r="BLI106" s="61"/>
      <c r="BLJ106" s="61"/>
      <c r="BLK106" s="61"/>
      <c r="BLL106" s="61"/>
      <c r="BLM106" s="61"/>
      <c r="BLN106" s="61"/>
      <c r="BLO106" s="61"/>
      <c r="BLP106" s="61"/>
      <c r="BLQ106" s="61"/>
      <c r="BLR106" s="61"/>
      <c r="BLS106" s="61"/>
      <c r="BLT106" s="61"/>
      <c r="BLU106" s="61"/>
      <c r="BLV106" s="61"/>
      <c r="BLW106" s="61"/>
      <c r="BLX106" s="61"/>
      <c r="BLY106" s="61"/>
      <c r="BLZ106" s="61"/>
      <c r="BMA106" s="61"/>
      <c r="BMB106" s="61"/>
      <c r="BMC106" s="61"/>
      <c r="BMD106" s="61"/>
      <c r="BME106" s="61"/>
      <c r="BMF106" s="61"/>
      <c r="BMG106" s="61"/>
      <c r="BMH106" s="61"/>
      <c r="BMI106" s="61"/>
      <c r="BMJ106" s="61"/>
      <c r="BMK106" s="61"/>
      <c r="BML106" s="61"/>
      <c r="BMM106" s="61"/>
      <c r="BMN106" s="61"/>
      <c r="BMO106" s="61"/>
      <c r="BMP106" s="61"/>
      <c r="BMQ106" s="61"/>
      <c r="BMR106" s="61"/>
      <c r="BMS106" s="61"/>
      <c r="BMT106" s="61"/>
      <c r="BMU106" s="61"/>
      <c r="BMV106" s="61"/>
      <c r="BMW106" s="61"/>
      <c r="BMX106" s="61"/>
      <c r="BMY106" s="61"/>
      <c r="BMZ106" s="61"/>
      <c r="BNA106" s="61"/>
      <c r="BNB106" s="61"/>
      <c r="BNC106" s="61"/>
      <c r="BND106" s="61"/>
      <c r="BNE106" s="61"/>
      <c r="BNF106" s="61"/>
      <c r="BNG106" s="61"/>
      <c r="BNH106" s="61"/>
      <c r="BNI106" s="61"/>
      <c r="BNJ106" s="61"/>
      <c r="BNK106" s="61"/>
      <c r="BNL106" s="61"/>
      <c r="BNM106" s="61"/>
      <c r="BNN106" s="61"/>
      <c r="BNO106" s="61"/>
      <c r="BNP106" s="61"/>
      <c r="BNQ106" s="61"/>
      <c r="BNR106" s="61"/>
      <c r="BNS106" s="61"/>
      <c r="BNT106" s="61"/>
      <c r="BNU106" s="61"/>
      <c r="BNV106" s="61"/>
      <c r="BNW106" s="61"/>
      <c r="BNX106" s="61"/>
      <c r="BNY106" s="61"/>
      <c r="BNZ106" s="61"/>
      <c r="BOA106" s="61"/>
      <c r="BOB106" s="61"/>
      <c r="BOC106" s="61"/>
      <c r="BOD106" s="61"/>
      <c r="BOE106" s="61"/>
      <c r="BOF106" s="61"/>
      <c r="BOG106" s="61"/>
      <c r="BOH106" s="61"/>
      <c r="BOI106" s="61"/>
      <c r="BOJ106" s="61"/>
      <c r="BOK106" s="61"/>
      <c r="BOL106" s="61"/>
      <c r="BOM106" s="61"/>
      <c r="BON106" s="61"/>
      <c r="BOO106" s="61"/>
      <c r="BOP106" s="61"/>
      <c r="BOQ106" s="61"/>
      <c r="BOR106" s="61"/>
      <c r="BOS106" s="61"/>
      <c r="BOT106" s="61"/>
      <c r="BOU106" s="61"/>
      <c r="BOV106" s="61"/>
      <c r="BOW106" s="61"/>
      <c r="BOX106" s="61"/>
      <c r="BOY106" s="61"/>
      <c r="BOZ106" s="61"/>
      <c r="BPA106" s="61"/>
      <c r="BPB106" s="61"/>
      <c r="BPC106" s="61"/>
      <c r="BPD106" s="61"/>
      <c r="BPE106" s="61"/>
      <c r="BPF106" s="61"/>
      <c r="BPG106" s="61"/>
      <c r="BPH106" s="61"/>
      <c r="BPI106" s="61"/>
      <c r="BPJ106" s="61"/>
      <c r="BPK106" s="61"/>
      <c r="BPL106" s="61"/>
      <c r="BPM106" s="61"/>
      <c r="BPN106" s="61"/>
      <c r="BPO106" s="61"/>
      <c r="BPP106" s="61"/>
      <c r="BPQ106" s="61"/>
      <c r="BPR106" s="61"/>
      <c r="BPS106" s="61"/>
      <c r="BPT106" s="61"/>
      <c r="BPU106" s="61"/>
      <c r="BPV106" s="61"/>
      <c r="BPW106" s="61"/>
      <c r="BPX106" s="61"/>
      <c r="BPY106" s="61"/>
      <c r="BPZ106" s="61"/>
      <c r="BQA106" s="61"/>
      <c r="BQB106" s="61"/>
      <c r="BQC106" s="61"/>
      <c r="BQD106" s="61"/>
      <c r="BQE106" s="61"/>
      <c r="BQF106" s="61"/>
      <c r="BQG106" s="61"/>
      <c r="BQH106" s="61"/>
      <c r="BQI106" s="61"/>
      <c r="BQJ106" s="61"/>
      <c r="BQK106" s="61"/>
      <c r="BQL106" s="61"/>
      <c r="BQM106" s="61"/>
      <c r="BQN106" s="61"/>
      <c r="BQO106" s="61"/>
      <c r="BQP106" s="61"/>
      <c r="BQQ106" s="61"/>
      <c r="BQR106" s="61"/>
      <c r="BQS106" s="61"/>
      <c r="BQT106" s="61"/>
      <c r="BQU106" s="61"/>
      <c r="BQV106" s="61"/>
      <c r="BQW106" s="61"/>
      <c r="BQX106" s="61"/>
      <c r="BQY106" s="61"/>
      <c r="BQZ106" s="61"/>
      <c r="BRA106" s="61"/>
      <c r="BRB106" s="61"/>
      <c r="BRC106" s="61"/>
      <c r="BRD106" s="61"/>
      <c r="BRE106" s="61"/>
      <c r="BRF106" s="61"/>
      <c r="BRG106" s="61"/>
      <c r="BRH106" s="61"/>
      <c r="BRI106" s="61"/>
      <c r="BRJ106" s="61"/>
      <c r="BRK106" s="61"/>
      <c r="BRL106" s="61"/>
      <c r="BRM106" s="61"/>
      <c r="BRN106" s="61"/>
      <c r="BRO106" s="61"/>
      <c r="BRP106" s="61"/>
      <c r="BRQ106" s="61"/>
      <c r="BRR106" s="61"/>
      <c r="BRS106" s="61"/>
      <c r="BRT106" s="61"/>
      <c r="BRU106" s="61"/>
      <c r="BRV106" s="61"/>
      <c r="BRW106" s="61"/>
      <c r="BRX106" s="61"/>
      <c r="BRY106" s="61"/>
      <c r="BRZ106" s="61"/>
      <c r="BSA106" s="61"/>
      <c r="BSB106" s="61"/>
      <c r="BSC106" s="61"/>
      <c r="BSD106" s="61"/>
      <c r="BSE106" s="61"/>
      <c r="BSF106" s="61"/>
      <c r="BSG106" s="61"/>
      <c r="BSH106" s="61"/>
      <c r="BSI106" s="61"/>
      <c r="BSJ106" s="61"/>
      <c r="BSK106" s="61"/>
      <c r="BSL106" s="61"/>
      <c r="BSM106" s="61"/>
      <c r="BSN106" s="61"/>
      <c r="BSO106" s="61"/>
      <c r="BSP106" s="61"/>
      <c r="BSQ106" s="61"/>
      <c r="BSR106" s="61"/>
      <c r="BSS106" s="61"/>
      <c r="BST106" s="61"/>
      <c r="BSU106" s="61"/>
      <c r="BSV106" s="61"/>
      <c r="BSW106" s="61"/>
      <c r="BSX106" s="61"/>
      <c r="BSY106" s="61"/>
      <c r="BSZ106" s="61"/>
      <c r="BTA106" s="61"/>
      <c r="BTB106" s="61"/>
      <c r="BTC106" s="61"/>
      <c r="BTD106" s="61"/>
      <c r="BTE106" s="61"/>
      <c r="BTF106" s="61"/>
      <c r="BTG106" s="61"/>
      <c r="BTH106" s="61"/>
      <c r="BTI106" s="61"/>
      <c r="BTJ106" s="61"/>
      <c r="BTK106" s="61"/>
      <c r="BTL106" s="61"/>
      <c r="BTM106" s="61"/>
      <c r="BTN106" s="61"/>
      <c r="BTO106" s="61"/>
      <c r="BTP106" s="61"/>
      <c r="BTQ106" s="61"/>
      <c r="BTR106" s="61"/>
      <c r="BTS106" s="61"/>
      <c r="BTT106" s="61"/>
      <c r="BTU106" s="61"/>
      <c r="BTV106" s="61"/>
      <c r="BTW106" s="61"/>
      <c r="BTX106" s="61"/>
      <c r="BTY106" s="61"/>
      <c r="BTZ106" s="61"/>
      <c r="BUA106" s="61"/>
      <c r="BUB106" s="61"/>
      <c r="BUC106" s="61"/>
      <c r="BUD106" s="61"/>
      <c r="BUE106" s="61"/>
      <c r="BUF106" s="61"/>
      <c r="BUG106" s="61"/>
      <c r="BUH106" s="61"/>
      <c r="BUI106" s="61"/>
      <c r="BUJ106" s="61"/>
      <c r="BUK106" s="61"/>
      <c r="BUL106" s="61"/>
      <c r="BUM106" s="61"/>
      <c r="BUN106" s="61"/>
      <c r="BUO106" s="61"/>
      <c r="BUP106" s="61"/>
      <c r="BUQ106" s="61"/>
      <c r="BUR106" s="61"/>
      <c r="BUS106" s="61"/>
      <c r="BUT106" s="61"/>
      <c r="BUU106" s="61"/>
      <c r="BUV106" s="61"/>
      <c r="BUW106" s="61"/>
      <c r="BUX106" s="61"/>
      <c r="BUY106" s="61"/>
      <c r="BUZ106" s="61"/>
      <c r="BVA106" s="61"/>
      <c r="BVB106" s="61"/>
      <c r="BVC106" s="61"/>
      <c r="BVD106" s="61"/>
      <c r="BVE106" s="61"/>
      <c r="BVF106" s="61"/>
      <c r="BVG106" s="61"/>
      <c r="BVH106" s="61"/>
      <c r="BVI106" s="61"/>
      <c r="BVJ106" s="61"/>
      <c r="BVK106" s="61"/>
      <c r="BVL106" s="61"/>
      <c r="BVM106" s="61"/>
      <c r="BVN106" s="61"/>
      <c r="BVO106" s="61"/>
      <c r="BVP106" s="61"/>
      <c r="BVQ106" s="61"/>
      <c r="BVR106" s="61"/>
      <c r="BVS106" s="61"/>
      <c r="BVT106" s="61"/>
      <c r="BVU106" s="61"/>
      <c r="BVV106" s="61"/>
      <c r="BVW106" s="61"/>
      <c r="BVX106" s="61"/>
      <c r="BVY106" s="61"/>
      <c r="BVZ106" s="61"/>
      <c r="BWA106" s="61"/>
      <c r="BWB106" s="61"/>
      <c r="BWC106" s="61"/>
      <c r="BWD106" s="61"/>
      <c r="BWE106" s="61"/>
      <c r="BWF106" s="61"/>
      <c r="BWG106" s="61"/>
      <c r="BWH106" s="61"/>
      <c r="BWI106" s="61"/>
      <c r="BWJ106" s="61"/>
      <c r="BWK106" s="61"/>
      <c r="BWL106" s="61"/>
      <c r="BWM106" s="61"/>
      <c r="BWN106" s="61"/>
      <c r="BWO106" s="61"/>
      <c r="BWP106" s="61"/>
      <c r="BWQ106" s="61"/>
      <c r="BWR106" s="61"/>
      <c r="BWS106" s="61"/>
      <c r="BWT106" s="61"/>
      <c r="BWU106" s="61"/>
      <c r="BWV106" s="61"/>
      <c r="BWW106" s="61"/>
      <c r="BWX106" s="61"/>
      <c r="BWY106" s="61"/>
      <c r="BWZ106" s="61"/>
      <c r="BXA106" s="61"/>
      <c r="BXB106" s="61"/>
      <c r="BXC106" s="61"/>
      <c r="BXD106" s="61"/>
      <c r="BXE106" s="61"/>
      <c r="BXF106" s="61"/>
      <c r="BXG106" s="61"/>
      <c r="BXH106" s="61"/>
      <c r="BXI106" s="61"/>
      <c r="BXJ106" s="61"/>
      <c r="BXK106" s="61"/>
      <c r="BXL106" s="61"/>
      <c r="BXM106" s="61"/>
      <c r="BXN106" s="61"/>
      <c r="BXO106" s="61"/>
      <c r="BXP106" s="61"/>
      <c r="BXQ106" s="61"/>
      <c r="BXR106" s="61"/>
      <c r="BXS106" s="61"/>
      <c r="BXT106" s="61"/>
      <c r="BXU106" s="61"/>
      <c r="BXV106" s="61"/>
      <c r="BXW106" s="61"/>
      <c r="BXX106" s="61"/>
      <c r="BXY106" s="61"/>
      <c r="BXZ106" s="61"/>
      <c r="BYA106" s="61"/>
      <c r="BYB106" s="61"/>
      <c r="BYC106" s="61"/>
      <c r="BYD106" s="61"/>
      <c r="BYE106" s="61"/>
      <c r="BYF106" s="61"/>
      <c r="BYG106" s="61"/>
      <c r="BYH106" s="61"/>
      <c r="BYI106" s="61"/>
      <c r="BYJ106" s="61"/>
      <c r="BYK106" s="61"/>
      <c r="BYL106" s="61"/>
      <c r="BYM106" s="61"/>
      <c r="BYN106" s="61"/>
      <c r="BYO106" s="61"/>
      <c r="BYP106" s="61"/>
      <c r="BYQ106" s="61"/>
      <c r="BYR106" s="61"/>
      <c r="BYS106" s="61"/>
      <c r="BYT106" s="61"/>
      <c r="BYU106" s="61"/>
      <c r="BYV106" s="61"/>
      <c r="BYW106" s="61"/>
      <c r="BYX106" s="61"/>
      <c r="BYY106" s="61"/>
      <c r="BYZ106" s="61"/>
      <c r="BZA106" s="61"/>
      <c r="BZB106" s="61"/>
      <c r="BZC106" s="61"/>
      <c r="BZD106" s="61"/>
      <c r="BZE106" s="61"/>
      <c r="BZF106" s="61"/>
      <c r="BZG106" s="61"/>
      <c r="BZH106" s="61"/>
      <c r="BZI106" s="61"/>
      <c r="BZJ106" s="61"/>
      <c r="BZK106" s="61"/>
      <c r="BZL106" s="61"/>
      <c r="BZM106" s="61"/>
      <c r="BZN106" s="61"/>
      <c r="BZO106" s="61"/>
      <c r="BZP106" s="61"/>
      <c r="BZQ106" s="61"/>
      <c r="BZR106" s="61"/>
      <c r="BZS106" s="61"/>
      <c r="BZT106" s="61"/>
      <c r="BZU106" s="61"/>
      <c r="BZV106" s="61"/>
      <c r="BZW106" s="61"/>
      <c r="BZX106" s="61"/>
      <c r="BZY106" s="61"/>
      <c r="BZZ106" s="61"/>
      <c r="CAA106" s="61"/>
      <c r="CAB106" s="61"/>
      <c r="CAC106" s="61"/>
      <c r="CAD106" s="61"/>
      <c r="CAE106" s="61"/>
      <c r="CAF106" s="61"/>
      <c r="CAG106" s="61"/>
      <c r="CAH106" s="61"/>
      <c r="CAI106" s="61"/>
      <c r="CAJ106" s="61"/>
      <c r="CAK106" s="61"/>
      <c r="CAL106" s="61"/>
      <c r="CAM106" s="61"/>
      <c r="CAN106" s="61"/>
      <c r="CAO106" s="61"/>
      <c r="CAP106" s="61"/>
      <c r="CAQ106" s="61"/>
      <c r="CAR106" s="61"/>
      <c r="CAS106" s="61"/>
      <c r="CAT106" s="61"/>
      <c r="CAU106" s="61"/>
      <c r="CAV106" s="61"/>
      <c r="CAW106" s="61"/>
      <c r="CAX106" s="61"/>
      <c r="CAY106" s="61"/>
      <c r="CAZ106" s="61"/>
      <c r="CBA106" s="61"/>
      <c r="CBB106" s="61"/>
      <c r="CBC106" s="61"/>
      <c r="CBD106" s="61"/>
      <c r="CBE106" s="61"/>
      <c r="CBF106" s="61"/>
      <c r="CBG106" s="61"/>
      <c r="CBH106" s="61"/>
      <c r="CBI106" s="61"/>
      <c r="CBJ106" s="61"/>
      <c r="CBK106" s="61"/>
      <c r="CBL106" s="61"/>
      <c r="CBM106" s="61"/>
      <c r="CBN106" s="61"/>
      <c r="CBO106" s="61"/>
    </row>
    <row r="107" spans="1:2095" s="24" customFormat="1" ht="47.25">
      <c r="A107" s="15"/>
      <c r="B107" s="28" t="s">
        <v>9</v>
      </c>
      <c r="C107" s="15">
        <v>2020</v>
      </c>
      <c r="D107" s="45">
        <v>2026</v>
      </c>
      <c r="E107" s="15" t="s">
        <v>39</v>
      </c>
      <c r="F107" s="15" t="s">
        <v>39</v>
      </c>
      <c r="G107" s="39" t="s">
        <v>39</v>
      </c>
      <c r="H107" s="15" t="s">
        <v>39</v>
      </c>
      <c r="I107" s="15" t="s">
        <v>39</v>
      </c>
      <c r="J107" s="15" t="s">
        <v>39</v>
      </c>
      <c r="K107" s="15" t="s">
        <v>39</v>
      </c>
      <c r="L107" s="54" t="s">
        <v>39</v>
      </c>
      <c r="M107" s="54" t="s">
        <v>39</v>
      </c>
      <c r="N107" s="45" t="s">
        <v>39</v>
      </c>
      <c r="O107" s="9" t="s">
        <v>39</v>
      </c>
      <c r="P107" s="9" t="s">
        <v>39</v>
      </c>
      <c r="Q107" s="9" t="s">
        <v>39</v>
      </c>
      <c r="R107" s="9" t="s">
        <v>39</v>
      </c>
      <c r="S107" s="9" t="s">
        <v>39</v>
      </c>
      <c r="T107" s="9" t="s">
        <v>39</v>
      </c>
      <c r="U107" s="44" t="s">
        <v>39</v>
      </c>
      <c r="V107" s="56" t="s">
        <v>39</v>
      </c>
      <c r="W107" s="56" t="s">
        <v>39</v>
      </c>
      <c r="X107" s="56" t="s">
        <v>39</v>
      </c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  <c r="AML107" s="60"/>
      <c r="AMM107" s="60"/>
      <c r="AMN107" s="60"/>
      <c r="AMO107" s="60"/>
      <c r="AMP107" s="60"/>
      <c r="AMQ107" s="60"/>
      <c r="AMR107" s="60"/>
      <c r="AMS107" s="60"/>
      <c r="AMT107" s="60"/>
      <c r="AMU107" s="60"/>
      <c r="AMV107" s="60"/>
      <c r="AMW107" s="60"/>
      <c r="AMX107" s="60"/>
      <c r="AMY107" s="60"/>
      <c r="AMZ107" s="60"/>
      <c r="ANA107" s="60"/>
      <c r="ANB107" s="60"/>
      <c r="ANC107" s="60"/>
      <c r="AND107" s="60"/>
      <c r="ANE107" s="60"/>
      <c r="ANF107" s="60"/>
      <c r="ANG107" s="60"/>
      <c r="ANH107" s="60"/>
      <c r="ANI107" s="60"/>
      <c r="ANJ107" s="60"/>
      <c r="ANK107" s="60"/>
      <c r="ANL107" s="60"/>
      <c r="ANM107" s="60"/>
      <c r="ANN107" s="60"/>
      <c r="ANO107" s="60"/>
      <c r="ANP107" s="60"/>
      <c r="ANQ107" s="60"/>
      <c r="ANR107" s="60"/>
      <c r="ANS107" s="60"/>
      <c r="ANT107" s="60"/>
      <c r="ANU107" s="60"/>
      <c r="ANV107" s="60"/>
      <c r="ANW107" s="60"/>
      <c r="ANX107" s="60"/>
      <c r="ANY107" s="60"/>
      <c r="ANZ107" s="60"/>
      <c r="AOA107" s="60"/>
      <c r="AOB107" s="60"/>
      <c r="AOC107" s="60"/>
      <c r="AOD107" s="60"/>
      <c r="AOE107" s="60"/>
      <c r="AOF107" s="60"/>
      <c r="AOG107" s="60"/>
      <c r="AOH107" s="60"/>
      <c r="AOI107" s="60"/>
      <c r="AOJ107" s="60"/>
      <c r="AOK107" s="60"/>
      <c r="AOL107" s="60"/>
      <c r="AOM107" s="60"/>
      <c r="AON107" s="60"/>
      <c r="AOO107" s="60"/>
      <c r="AOP107" s="60"/>
      <c r="AOQ107" s="60"/>
      <c r="AOR107" s="60"/>
      <c r="AOS107" s="60"/>
      <c r="AOT107" s="60"/>
      <c r="AOU107" s="60"/>
      <c r="AOV107" s="60"/>
      <c r="AOW107" s="60"/>
      <c r="AOX107" s="60"/>
      <c r="AOY107" s="60"/>
      <c r="AOZ107" s="60"/>
      <c r="APA107" s="60"/>
      <c r="APB107" s="60"/>
      <c r="APC107" s="60"/>
      <c r="APD107" s="60"/>
      <c r="APE107" s="60"/>
      <c r="APF107" s="60"/>
      <c r="APG107" s="60"/>
      <c r="APH107" s="60"/>
      <c r="API107" s="60"/>
      <c r="APJ107" s="60"/>
      <c r="APK107" s="60"/>
      <c r="APL107" s="60"/>
      <c r="APM107" s="60"/>
      <c r="APN107" s="60"/>
      <c r="APO107" s="60"/>
      <c r="APP107" s="60"/>
      <c r="APQ107" s="60"/>
      <c r="APR107" s="60"/>
      <c r="APS107" s="60"/>
      <c r="APT107" s="60"/>
      <c r="APU107" s="60"/>
      <c r="APV107" s="60"/>
      <c r="APW107" s="60"/>
      <c r="APX107" s="60"/>
      <c r="APY107" s="60"/>
      <c r="APZ107" s="60"/>
      <c r="AQA107" s="60"/>
      <c r="AQB107" s="60"/>
      <c r="AQC107" s="60"/>
      <c r="AQD107" s="60"/>
      <c r="AQE107" s="60"/>
      <c r="AQF107" s="60"/>
      <c r="AQG107" s="60"/>
      <c r="AQH107" s="60"/>
      <c r="AQI107" s="60"/>
      <c r="AQJ107" s="60"/>
      <c r="AQK107" s="60"/>
      <c r="AQL107" s="60"/>
      <c r="AQM107" s="60"/>
      <c r="AQN107" s="60"/>
      <c r="AQO107" s="60"/>
      <c r="AQP107" s="60"/>
      <c r="AQQ107" s="60"/>
      <c r="AQR107" s="60"/>
      <c r="AQS107" s="60"/>
      <c r="AQT107" s="60"/>
      <c r="AQU107" s="60"/>
      <c r="AQV107" s="60"/>
      <c r="AQW107" s="60"/>
      <c r="AQX107" s="60"/>
      <c r="AQY107" s="60"/>
      <c r="AQZ107" s="60"/>
      <c r="ARA107" s="60"/>
      <c r="ARB107" s="60"/>
      <c r="ARC107" s="60"/>
      <c r="ARD107" s="60"/>
      <c r="ARE107" s="60"/>
      <c r="ARF107" s="60"/>
      <c r="ARG107" s="60"/>
      <c r="ARH107" s="60"/>
      <c r="ARI107" s="60"/>
      <c r="ARJ107" s="60"/>
      <c r="ARK107" s="60"/>
      <c r="ARL107" s="60"/>
      <c r="ARM107" s="60"/>
      <c r="ARN107" s="60"/>
      <c r="ARO107" s="60"/>
      <c r="ARP107" s="60"/>
      <c r="ARQ107" s="60"/>
      <c r="ARR107" s="60"/>
      <c r="ARS107" s="60"/>
      <c r="ART107" s="60"/>
      <c r="ARU107" s="60"/>
      <c r="ARV107" s="60"/>
      <c r="ARW107" s="60"/>
      <c r="ARX107" s="60"/>
      <c r="ARY107" s="60"/>
      <c r="ARZ107" s="60"/>
      <c r="ASA107" s="60"/>
      <c r="ASB107" s="60"/>
      <c r="ASC107" s="60"/>
      <c r="ASD107" s="60"/>
      <c r="ASE107" s="60"/>
      <c r="ASF107" s="60"/>
      <c r="ASG107" s="60"/>
      <c r="ASH107" s="60"/>
      <c r="ASI107" s="60"/>
      <c r="ASJ107" s="60"/>
      <c r="ASK107" s="60"/>
      <c r="ASL107" s="60"/>
      <c r="ASM107" s="60"/>
      <c r="ASN107" s="60"/>
      <c r="ASO107" s="60"/>
      <c r="ASP107" s="60"/>
      <c r="ASQ107" s="60"/>
      <c r="ASR107" s="60"/>
      <c r="ASS107" s="60"/>
      <c r="AST107" s="60"/>
      <c r="ASU107" s="60"/>
      <c r="ASV107" s="60"/>
      <c r="ASW107" s="60"/>
      <c r="ASX107" s="60"/>
      <c r="ASY107" s="60"/>
      <c r="ASZ107" s="60"/>
      <c r="ATA107" s="60"/>
      <c r="ATB107" s="60"/>
      <c r="ATC107" s="60"/>
      <c r="ATD107" s="60"/>
      <c r="ATE107" s="60"/>
      <c r="ATF107" s="60"/>
      <c r="ATG107" s="60"/>
      <c r="ATH107" s="60"/>
      <c r="ATI107" s="60"/>
      <c r="ATJ107" s="60"/>
      <c r="ATK107" s="60"/>
      <c r="ATL107" s="60"/>
      <c r="ATM107" s="60"/>
      <c r="ATN107" s="60"/>
      <c r="ATO107" s="60"/>
      <c r="ATP107" s="60"/>
      <c r="ATQ107" s="60"/>
      <c r="ATR107" s="60"/>
      <c r="ATS107" s="60"/>
      <c r="ATT107" s="60"/>
      <c r="ATU107" s="60"/>
      <c r="ATV107" s="60"/>
      <c r="ATW107" s="60"/>
      <c r="ATX107" s="60"/>
      <c r="ATY107" s="60"/>
      <c r="ATZ107" s="60"/>
      <c r="AUA107" s="60"/>
      <c r="AUB107" s="60"/>
      <c r="AUC107" s="60"/>
      <c r="AUD107" s="60"/>
      <c r="AUE107" s="60"/>
      <c r="AUF107" s="60"/>
      <c r="AUG107" s="60"/>
      <c r="AUH107" s="60"/>
      <c r="AUI107" s="60"/>
      <c r="AUJ107" s="60"/>
      <c r="AUK107" s="60"/>
      <c r="AUL107" s="60"/>
      <c r="AUM107" s="60"/>
      <c r="AUN107" s="60"/>
      <c r="AUO107" s="60"/>
      <c r="AUP107" s="60"/>
      <c r="AUQ107" s="60"/>
      <c r="AUR107" s="60"/>
      <c r="AUS107" s="60"/>
      <c r="AUT107" s="60"/>
      <c r="AUU107" s="60"/>
      <c r="AUV107" s="60"/>
      <c r="AUW107" s="60"/>
      <c r="AUX107" s="60"/>
      <c r="AUY107" s="60"/>
      <c r="AUZ107" s="60"/>
      <c r="AVA107" s="60"/>
      <c r="AVB107" s="60"/>
      <c r="AVC107" s="60"/>
      <c r="AVD107" s="60"/>
      <c r="AVE107" s="60"/>
      <c r="AVF107" s="60"/>
      <c r="AVG107" s="60"/>
      <c r="AVH107" s="60"/>
      <c r="AVI107" s="60"/>
      <c r="AVJ107" s="60"/>
      <c r="AVK107" s="60"/>
      <c r="AVL107" s="60"/>
      <c r="AVM107" s="60"/>
      <c r="AVN107" s="60"/>
      <c r="AVO107" s="60"/>
      <c r="AVP107" s="60"/>
      <c r="AVQ107" s="60"/>
      <c r="AVR107" s="60"/>
      <c r="AVS107" s="60"/>
      <c r="AVT107" s="60"/>
      <c r="AVU107" s="60"/>
      <c r="AVV107" s="60"/>
      <c r="AVW107" s="60"/>
      <c r="AVX107" s="60"/>
      <c r="AVY107" s="60"/>
      <c r="AVZ107" s="60"/>
      <c r="AWA107" s="60"/>
      <c r="AWB107" s="60"/>
      <c r="AWC107" s="60"/>
      <c r="AWD107" s="60"/>
      <c r="AWE107" s="60"/>
      <c r="AWF107" s="60"/>
      <c r="AWG107" s="60"/>
      <c r="AWH107" s="60"/>
      <c r="AWI107" s="60"/>
      <c r="AWJ107" s="60"/>
      <c r="AWK107" s="60"/>
      <c r="AWL107" s="60"/>
      <c r="AWM107" s="60"/>
      <c r="AWN107" s="60"/>
      <c r="AWO107" s="60"/>
      <c r="AWP107" s="60"/>
      <c r="AWQ107" s="60"/>
      <c r="AWR107" s="60"/>
      <c r="AWS107" s="60"/>
      <c r="AWT107" s="60"/>
      <c r="AWU107" s="60"/>
      <c r="AWV107" s="60"/>
      <c r="AWW107" s="60"/>
      <c r="AWX107" s="60"/>
      <c r="AWY107" s="60"/>
      <c r="AWZ107" s="60"/>
      <c r="AXA107" s="60"/>
      <c r="AXB107" s="60"/>
      <c r="AXC107" s="60"/>
      <c r="AXD107" s="60"/>
      <c r="AXE107" s="60"/>
      <c r="AXF107" s="60"/>
      <c r="AXG107" s="60"/>
      <c r="AXH107" s="60"/>
      <c r="AXI107" s="60"/>
      <c r="AXJ107" s="60"/>
      <c r="AXK107" s="60"/>
      <c r="AXL107" s="60"/>
      <c r="AXM107" s="60"/>
      <c r="AXN107" s="60"/>
      <c r="AXO107" s="60"/>
      <c r="AXP107" s="60"/>
      <c r="AXQ107" s="60"/>
      <c r="AXR107" s="60"/>
      <c r="AXS107" s="60"/>
      <c r="AXT107" s="60"/>
      <c r="AXU107" s="60"/>
      <c r="AXV107" s="60"/>
      <c r="AXW107" s="60"/>
      <c r="AXX107" s="60"/>
      <c r="AXY107" s="60"/>
      <c r="AXZ107" s="60"/>
      <c r="AYA107" s="60"/>
      <c r="AYB107" s="60"/>
      <c r="AYC107" s="60"/>
      <c r="AYD107" s="60"/>
      <c r="AYE107" s="60"/>
      <c r="AYF107" s="60"/>
      <c r="AYG107" s="60"/>
      <c r="AYH107" s="60"/>
      <c r="AYI107" s="60"/>
      <c r="AYJ107" s="60"/>
      <c r="AYK107" s="60"/>
      <c r="AYL107" s="60"/>
      <c r="AYM107" s="60"/>
      <c r="AYN107" s="60"/>
      <c r="AYO107" s="60"/>
      <c r="AYP107" s="60"/>
      <c r="AYQ107" s="60"/>
      <c r="AYR107" s="60"/>
      <c r="AYS107" s="60"/>
      <c r="AYT107" s="60"/>
      <c r="AYU107" s="60"/>
      <c r="AYV107" s="60"/>
      <c r="AYW107" s="60"/>
      <c r="AYX107" s="60"/>
      <c r="AYY107" s="60"/>
      <c r="AYZ107" s="60"/>
      <c r="AZA107" s="60"/>
      <c r="AZB107" s="60"/>
      <c r="AZC107" s="60"/>
      <c r="AZD107" s="60"/>
      <c r="AZE107" s="60"/>
      <c r="AZF107" s="60"/>
      <c r="AZG107" s="60"/>
      <c r="AZH107" s="60"/>
      <c r="AZI107" s="60"/>
      <c r="AZJ107" s="60"/>
      <c r="AZK107" s="60"/>
      <c r="AZL107" s="60"/>
      <c r="AZM107" s="60"/>
      <c r="AZN107" s="60"/>
      <c r="AZO107" s="60"/>
      <c r="AZP107" s="60"/>
      <c r="AZQ107" s="60"/>
      <c r="AZR107" s="60"/>
      <c r="AZS107" s="60"/>
      <c r="AZT107" s="60"/>
      <c r="AZU107" s="60"/>
      <c r="AZV107" s="60"/>
      <c r="AZW107" s="60"/>
      <c r="AZX107" s="60"/>
      <c r="AZY107" s="60"/>
      <c r="AZZ107" s="60"/>
      <c r="BAA107" s="60"/>
      <c r="BAB107" s="60"/>
      <c r="BAC107" s="60"/>
      <c r="BAD107" s="60"/>
      <c r="BAE107" s="60"/>
      <c r="BAF107" s="60"/>
      <c r="BAG107" s="60"/>
      <c r="BAH107" s="60"/>
      <c r="BAI107" s="60"/>
      <c r="BAJ107" s="60"/>
      <c r="BAK107" s="60"/>
      <c r="BAL107" s="60"/>
      <c r="BAM107" s="60"/>
      <c r="BAN107" s="60"/>
      <c r="BAO107" s="60"/>
      <c r="BAP107" s="60"/>
      <c r="BAQ107" s="60"/>
      <c r="BAR107" s="60"/>
      <c r="BAS107" s="60"/>
      <c r="BAT107" s="60"/>
      <c r="BAU107" s="60"/>
      <c r="BAV107" s="60"/>
      <c r="BAW107" s="60"/>
      <c r="BAX107" s="60"/>
      <c r="BAY107" s="60"/>
      <c r="BAZ107" s="60"/>
      <c r="BBA107" s="60"/>
      <c r="BBB107" s="60"/>
      <c r="BBC107" s="60"/>
      <c r="BBD107" s="60"/>
      <c r="BBE107" s="60"/>
      <c r="BBF107" s="60"/>
      <c r="BBG107" s="60"/>
      <c r="BBH107" s="60"/>
      <c r="BBI107" s="60"/>
      <c r="BBJ107" s="60"/>
      <c r="BBK107" s="60"/>
      <c r="BBL107" s="60"/>
      <c r="BBM107" s="60"/>
      <c r="BBN107" s="60"/>
      <c r="BBO107" s="60"/>
      <c r="BBP107" s="60"/>
      <c r="BBQ107" s="60"/>
      <c r="BBR107" s="60"/>
      <c r="BBS107" s="60"/>
      <c r="BBT107" s="60"/>
      <c r="BBU107" s="60"/>
      <c r="BBV107" s="60"/>
      <c r="BBW107" s="60"/>
      <c r="BBX107" s="60"/>
      <c r="BBY107" s="60"/>
      <c r="BBZ107" s="60"/>
      <c r="BCA107" s="60"/>
      <c r="BCB107" s="60"/>
      <c r="BCC107" s="60"/>
      <c r="BCD107" s="60"/>
      <c r="BCE107" s="60"/>
      <c r="BCF107" s="60"/>
      <c r="BCG107" s="60"/>
      <c r="BCH107" s="60"/>
      <c r="BCI107" s="60"/>
      <c r="BCJ107" s="60"/>
      <c r="BCK107" s="60"/>
      <c r="BCL107" s="60"/>
      <c r="BCM107" s="60"/>
      <c r="BCN107" s="60"/>
      <c r="BCO107" s="60"/>
      <c r="BCP107" s="60"/>
      <c r="BCQ107" s="60"/>
      <c r="BCR107" s="60"/>
      <c r="BCS107" s="60"/>
      <c r="BCT107" s="60"/>
      <c r="BCU107" s="60"/>
      <c r="BCV107" s="60"/>
      <c r="BCW107" s="60"/>
      <c r="BCX107" s="60"/>
      <c r="BCY107" s="60"/>
      <c r="BCZ107" s="60"/>
      <c r="BDA107" s="60"/>
      <c r="BDB107" s="60"/>
      <c r="BDC107" s="60"/>
      <c r="BDD107" s="60"/>
      <c r="BDE107" s="60"/>
      <c r="BDF107" s="60"/>
      <c r="BDG107" s="60"/>
      <c r="BDH107" s="60"/>
      <c r="BDI107" s="60"/>
      <c r="BDJ107" s="60"/>
      <c r="BDK107" s="60"/>
      <c r="BDL107" s="60"/>
      <c r="BDM107" s="60"/>
      <c r="BDN107" s="60"/>
      <c r="BDO107" s="60"/>
      <c r="BDP107" s="60"/>
      <c r="BDQ107" s="60"/>
      <c r="BDR107" s="60"/>
      <c r="BDS107" s="60"/>
      <c r="BDT107" s="60"/>
      <c r="BDU107" s="60"/>
      <c r="BDV107" s="60"/>
      <c r="BDW107" s="60"/>
      <c r="BDX107" s="60"/>
      <c r="BDY107" s="60"/>
      <c r="BDZ107" s="60"/>
      <c r="BEA107" s="60"/>
      <c r="BEB107" s="60"/>
      <c r="BEC107" s="60"/>
      <c r="BED107" s="60"/>
      <c r="BEE107" s="60"/>
      <c r="BEF107" s="60"/>
      <c r="BEG107" s="60"/>
      <c r="BEH107" s="60"/>
      <c r="BEI107" s="60"/>
      <c r="BEJ107" s="60"/>
      <c r="BEK107" s="60"/>
      <c r="BEL107" s="60"/>
      <c r="BEM107" s="60"/>
      <c r="BEN107" s="60"/>
      <c r="BEO107" s="60"/>
      <c r="BEP107" s="60"/>
      <c r="BEQ107" s="60"/>
      <c r="BER107" s="60"/>
      <c r="BES107" s="60"/>
      <c r="BET107" s="60"/>
      <c r="BEU107" s="60"/>
      <c r="BEV107" s="60"/>
      <c r="BEW107" s="60"/>
      <c r="BEX107" s="60"/>
      <c r="BEY107" s="60"/>
      <c r="BEZ107" s="60"/>
      <c r="BFA107" s="60"/>
      <c r="BFB107" s="60"/>
      <c r="BFC107" s="60"/>
      <c r="BFD107" s="60"/>
      <c r="BFE107" s="60"/>
      <c r="BFF107" s="60"/>
      <c r="BFG107" s="60"/>
      <c r="BFH107" s="60"/>
      <c r="BFI107" s="60"/>
      <c r="BFJ107" s="60"/>
      <c r="BFK107" s="60"/>
      <c r="BFL107" s="60"/>
      <c r="BFM107" s="60"/>
      <c r="BFN107" s="60"/>
      <c r="BFO107" s="60"/>
      <c r="BFP107" s="60"/>
      <c r="BFQ107" s="60"/>
      <c r="BFR107" s="60"/>
      <c r="BFS107" s="60"/>
      <c r="BFT107" s="60"/>
      <c r="BFU107" s="60"/>
      <c r="BFV107" s="60"/>
      <c r="BFW107" s="60"/>
      <c r="BFX107" s="60"/>
      <c r="BFY107" s="60"/>
      <c r="BFZ107" s="60"/>
      <c r="BGA107" s="60"/>
      <c r="BGB107" s="60"/>
      <c r="BGC107" s="60"/>
      <c r="BGD107" s="60"/>
      <c r="BGE107" s="60"/>
      <c r="BGF107" s="60"/>
      <c r="BGG107" s="60"/>
      <c r="BGH107" s="60"/>
      <c r="BGI107" s="60"/>
      <c r="BGJ107" s="60"/>
      <c r="BGK107" s="60"/>
      <c r="BGL107" s="60"/>
      <c r="BGM107" s="60"/>
      <c r="BGN107" s="60"/>
      <c r="BGO107" s="60"/>
      <c r="BGP107" s="60"/>
      <c r="BGQ107" s="60"/>
      <c r="BGR107" s="60"/>
      <c r="BGS107" s="60"/>
      <c r="BGT107" s="60"/>
      <c r="BGU107" s="60"/>
      <c r="BGV107" s="60"/>
      <c r="BGW107" s="60"/>
      <c r="BGX107" s="60"/>
      <c r="BGY107" s="60"/>
      <c r="BGZ107" s="60"/>
      <c r="BHA107" s="60"/>
      <c r="BHB107" s="60"/>
      <c r="BHC107" s="60"/>
      <c r="BHD107" s="60"/>
      <c r="BHE107" s="60"/>
      <c r="BHF107" s="60"/>
      <c r="BHG107" s="60"/>
      <c r="BHH107" s="60"/>
      <c r="BHI107" s="60"/>
      <c r="BHJ107" s="60"/>
      <c r="BHK107" s="60"/>
      <c r="BHL107" s="60"/>
      <c r="BHM107" s="60"/>
      <c r="BHN107" s="60"/>
      <c r="BHO107" s="60"/>
      <c r="BHP107" s="60"/>
      <c r="BHQ107" s="60"/>
      <c r="BHR107" s="60"/>
      <c r="BHS107" s="60"/>
      <c r="BHT107" s="60"/>
      <c r="BHU107" s="60"/>
      <c r="BHV107" s="60"/>
      <c r="BHW107" s="60"/>
      <c r="BHX107" s="60"/>
      <c r="BHY107" s="60"/>
      <c r="BHZ107" s="60"/>
      <c r="BIA107" s="60"/>
      <c r="BIB107" s="60"/>
      <c r="BIC107" s="60"/>
      <c r="BID107" s="60"/>
      <c r="BIE107" s="60"/>
      <c r="BIF107" s="60"/>
      <c r="BIG107" s="60"/>
      <c r="BIH107" s="60"/>
      <c r="BII107" s="60"/>
      <c r="BIJ107" s="60"/>
      <c r="BIK107" s="60"/>
      <c r="BIL107" s="60"/>
      <c r="BIM107" s="60"/>
      <c r="BIN107" s="60"/>
      <c r="BIO107" s="60"/>
      <c r="BIP107" s="60"/>
      <c r="BIQ107" s="60"/>
      <c r="BIR107" s="60"/>
      <c r="BIS107" s="60"/>
      <c r="BIT107" s="60"/>
      <c r="BIU107" s="60"/>
      <c r="BIV107" s="60"/>
      <c r="BIW107" s="60"/>
      <c r="BIX107" s="60"/>
      <c r="BIY107" s="60"/>
      <c r="BIZ107" s="60"/>
      <c r="BJA107" s="60"/>
      <c r="BJB107" s="60"/>
      <c r="BJC107" s="60"/>
      <c r="BJD107" s="60"/>
      <c r="BJE107" s="60"/>
      <c r="BJF107" s="60"/>
      <c r="BJG107" s="60"/>
      <c r="BJH107" s="60"/>
      <c r="BJI107" s="60"/>
      <c r="BJJ107" s="60"/>
      <c r="BJK107" s="60"/>
      <c r="BJL107" s="60"/>
      <c r="BJM107" s="60"/>
      <c r="BJN107" s="60"/>
      <c r="BJO107" s="60"/>
      <c r="BJP107" s="60"/>
      <c r="BJQ107" s="60"/>
      <c r="BJR107" s="60"/>
      <c r="BJS107" s="60"/>
      <c r="BJT107" s="60"/>
      <c r="BJU107" s="60"/>
      <c r="BJV107" s="60"/>
      <c r="BJW107" s="60"/>
      <c r="BJX107" s="60"/>
      <c r="BJY107" s="60"/>
      <c r="BJZ107" s="60"/>
      <c r="BKA107" s="60"/>
      <c r="BKB107" s="60"/>
      <c r="BKC107" s="60"/>
      <c r="BKD107" s="60"/>
      <c r="BKE107" s="60"/>
      <c r="BKF107" s="60"/>
      <c r="BKG107" s="60"/>
      <c r="BKH107" s="60"/>
      <c r="BKI107" s="60"/>
      <c r="BKJ107" s="60"/>
      <c r="BKK107" s="60"/>
      <c r="BKL107" s="60"/>
      <c r="BKM107" s="60"/>
      <c r="BKN107" s="60"/>
      <c r="BKO107" s="60"/>
      <c r="BKP107" s="60"/>
      <c r="BKQ107" s="60"/>
      <c r="BKR107" s="60"/>
      <c r="BKS107" s="60"/>
      <c r="BKT107" s="60"/>
      <c r="BKU107" s="60"/>
      <c r="BKV107" s="60"/>
      <c r="BKW107" s="60"/>
      <c r="BKX107" s="60"/>
      <c r="BKY107" s="60"/>
      <c r="BKZ107" s="60"/>
      <c r="BLA107" s="60"/>
      <c r="BLB107" s="60"/>
      <c r="BLC107" s="60"/>
      <c r="BLD107" s="60"/>
      <c r="BLE107" s="60"/>
      <c r="BLF107" s="60"/>
      <c r="BLG107" s="60"/>
      <c r="BLH107" s="60"/>
      <c r="BLI107" s="60"/>
      <c r="BLJ107" s="60"/>
      <c r="BLK107" s="60"/>
      <c r="BLL107" s="60"/>
      <c r="BLM107" s="60"/>
      <c r="BLN107" s="60"/>
      <c r="BLO107" s="60"/>
      <c r="BLP107" s="60"/>
      <c r="BLQ107" s="60"/>
      <c r="BLR107" s="60"/>
      <c r="BLS107" s="60"/>
      <c r="BLT107" s="60"/>
      <c r="BLU107" s="60"/>
      <c r="BLV107" s="60"/>
      <c r="BLW107" s="60"/>
      <c r="BLX107" s="60"/>
      <c r="BLY107" s="60"/>
      <c r="BLZ107" s="60"/>
      <c r="BMA107" s="60"/>
      <c r="BMB107" s="60"/>
      <c r="BMC107" s="60"/>
      <c r="BMD107" s="60"/>
      <c r="BME107" s="60"/>
      <c r="BMF107" s="60"/>
      <c r="BMG107" s="60"/>
      <c r="BMH107" s="60"/>
      <c r="BMI107" s="60"/>
      <c r="BMJ107" s="60"/>
      <c r="BMK107" s="60"/>
      <c r="BML107" s="60"/>
      <c r="BMM107" s="60"/>
      <c r="BMN107" s="60"/>
      <c r="BMO107" s="60"/>
      <c r="BMP107" s="60"/>
      <c r="BMQ107" s="60"/>
      <c r="BMR107" s="60"/>
      <c r="BMS107" s="60"/>
      <c r="BMT107" s="60"/>
      <c r="BMU107" s="60"/>
      <c r="BMV107" s="60"/>
      <c r="BMW107" s="60"/>
      <c r="BMX107" s="60"/>
      <c r="BMY107" s="60"/>
      <c r="BMZ107" s="60"/>
      <c r="BNA107" s="60"/>
      <c r="BNB107" s="60"/>
      <c r="BNC107" s="60"/>
      <c r="BND107" s="60"/>
      <c r="BNE107" s="60"/>
      <c r="BNF107" s="60"/>
      <c r="BNG107" s="60"/>
      <c r="BNH107" s="60"/>
      <c r="BNI107" s="60"/>
      <c r="BNJ107" s="60"/>
      <c r="BNK107" s="60"/>
      <c r="BNL107" s="60"/>
      <c r="BNM107" s="60"/>
      <c r="BNN107" s="60"/>
      <c r="BNO107" s="60"/>
      <c r="BNP107" s="60"/>
      <c r="BNQ107" s="60"/>
      <c r="BNR107" s="60"/>
      <c r="BNS107" s="60"/>
      <c r="BNT107" s="60"/>
      <c r="BNU107" s="60"/>
      <c r="BNV107" s="60"/>
      <c r="BNW107" s="60"/>
      <c r="BNX107" s="60"/>
      <c r="BNY107" s="60"/>
      <c r="BNZ107" s="60"/>
      <c r="BOA107" s="60"/>
      <c r="BOB107" s="60"/>
      <c r="BOC107" s="60"/>
      <c r="BOD107" s="60"/>
      <c r="BOE107" s="60"/>
      <c r="BOF107" s="60"/>
      <c r="BOG107" s="60"/>
      <c r="BOH107" s="60"/>
      <c r="BOI107" s="60"/>
      <c r="BOJ107" s="60"/>
      <c r="BOK107" s="60"/>
      <c r="BOL107" s="60"/>
      <c r="BOM107" s="60"/>
      <c r="BON107" s="60"/>
      <c r="BOO107" s="60"/>
      <c r="BOP107" s="60"/>
      <c r="BOQ107" s="60"/>
      <c r="BOR107" s="60"/>
      <c r="BOS107" s="60"/>
      <c r="BOT107" s="60"/>
      <c r="BOU107" s="60"/>
      <c r="BOV107" s="60"/>
      <c r="BOW107" s="60"/>
      <c r="BOX107" s="60"/>
      <c r="BOY107" s="60"/>
      <c r="BOZ107" s="60"/>
      <c r="BPA107" s="60"/>
      <c r="BPB107" s="60"/>
      <c r="BPC107" s="60"/>
      <c r="BPD107" s="60"/>
      <c r="BPE107" s="60"/>
      <c r="BPF107" s="60"/>
      <c r="BPG107" s="60"/>
      <c r="BPH107" s="60"/>
      <c r="BPI107" s="60"/>
      <c r="BPJ107" s="60"/>
      <c r="BPK107" s="60"/>
      <c r="BPL107" s="60"/>
      <c r="BPM107" s="60"/>
      <c r="BPN107" s="60"/>
      <c r="BPO107" s="60"/>
      <c r="BPP107" s="60"/>
      <c r="BPQ107" s="60"/>
      <c r="BPR107" s="60"/>
      <c r="BPS107" s="60"/>
      <c r="BPT107" s="60"/>
      <c r="BPU107" s="60"/>
      <c r="BPV107" s="60"/>
      <c r="BPW107" s="60"/>
      <c r="BPX107" s="60"/>
      <c r="BPY107" s="60"/>
      <c r="BPZ107" s="60"/>
      <c r="BQA107" s="60"/>
      <c r="BQB107" s="60"/>
      <c r="BQC107" s="60"/>
      <c r="BQD107" s="60"/>
      <c r="BQE107" s="60"/>
      <c r="BQF107" s="60"/>
      <c r="BQG107" s="60"/>
      <c r="BQH107" s="60"/>
      <c r="BQI107" s="60"/>
      <c r="BQJ107" s="60"/>
      <c r="BQK107" s="60"/>
      <c r="BQL107" s="60"/>
      <c r="BQM107" s="60"/>
      <c r="BQN107" s="60"/>
      <c r="BQO107" s="60"/>
      <c r="BQP107" s="60"/>
      <c r="BQQ107" s="60"/>
      <c r="BQR107" s="60"/>
      <c r="BQS107" s="60"/>
      <c r="BQT107" s="60"/>
      <c r="BQU107" s="60"/>
      <c r="BQV107" s="60"/>
      <c r="BQW107" s="60"/>
      <c r="BQX107" s="60"/>
      <c r="BQY107" s="60"/>
      <c r="BQZ107" s="60"/>
      <c r="BRA107" s="60"/>
      <c r="BRB107" s="60"/>
      <c r="BRC107" s="60"/>
      <c r="BRD107" s="60"/>
      <c r="BRE107" s="60"/>
      <c r="BRF107" s="60"/>
      <c r="BRG107" s="60"/>
      <c r="BRH107" s="60"/>
      <c r="BRI107" s="60"/>
      <c r="BRJ107" s="60"/>
      <c r="BRK107" s="60"/>
      <c r="BRL107" s="60"/>
      <c r="BRM107" s="60"/>
      <c r="BRN107" s="60"/>
      <c r="BRO107" s="60"/>
      <c r="BRP107" s="60"/>
      <c r="BRQ107" s="60"/>
      <c r="BRR107" s="60"/>
      <c r="BRS107" s="60"/>
      <c r="BRT107" s="60"/>
      <c r="BRU107" s="60"/>
      <c r="BRV107" s="60"/>
      <c r="BRW107" s="60"/>
      <c r="BRX107" s="60"/>
      <c r="BRY107" s="60"/>
      <c r="BRZ107" s="60"/>
      <c r="BSA107" s="60"/>
      <c r="BSB107" s="60"/>
      <c r="BSC107" s="60"/>
      <c r="BSD107" s="60"/>
      <c r="BSE107" s="60"/>
      <c r="BSF107" s="60"/>
      <c r="BSG107" s="60"/>
      <c r="BSH107" s="60"/>
      <c r="BSI107" s="60"/>
      <c r="BSJ107" s="60"/>
      <c r="BSK107" s="60"/>
      <c r="BSL107" s="60"/>
      <c r="BSM107" s="60"/>
      <c r="BSN107" s="60"/>
      <c r="BSO107" s="60"/>
      <c r="BSP107" s="60"/>
      <c r="BSQ107" s="60"/>
      <c r="BSR107" s="60"/>
      <c r="BSS107" s="60"/>
      <c r="BST107" s="60"/>
      <c r="BSU107" s="60"/>
      <c r="BSV107" s="60"/>
      <c r="BSW107" s="60"/>
      <c r="BSX107" s="60"/>
      <c r="BSY107" s="60"/>
      <c r="BSZ107" s="60"/>
      <c r="BTA107" s="60"/>
      <c r="BTB107" s="60"/>
      <c r="BTC107" s="60"/>
      <c r="BTD107" s="60"/>
      <c r="BTE107" s="60"/>
      <c r="BTF107" s="60"/>
      <c r="BTG107" s="60"/>
      <c r="BTH107" s="60"/>
      <c r="BTI107" s="60"/>
      <c r="BTJ107" s="60"/>
      <c r="BTK107" s="60"/>
      <c r="BTL107" s="60"/>
      <c r="BTM107" s="60"/>
      <c r="BTN107" s="60"/>
      <c r="BTO107" s="60"/>
      <c r="BTP107" s="60"/>
      <c r="BTQ107" s="60"/>
      <c r="BTR107" s="60"/>
      <c r="BTS107" s="60"/>
      <c r="BTT107" s="60"/>
      <c r="BTU107" s="60"/>
      <c r="BTV107" s="60"/>
      <c r="BTW107" s="60"/>
      <c r="BTX107" s="60"/>
      <c r="BTY107" s="60"/>
      <c r="BTZ107" s="60"/>
      <c r="BUA107" s="60"/>
      <c r="BUB107" s="60"/>
      <c r="BUC107" s="60"/>
      <c r="BUD107" s="60"/>
      <c r="BUE107" s="60"/>
      <c r="BUF107" s="60"/>
      <c r="BUG107" s="60"/>
      <c r="BUH107" s="60"/>
      <c r="BUI107" s="60"/>
      <c r="BUJ107" s="60"/>
      <c r="BUK107" s="60"/>
      <c r="BUL107" s="60"/>
      <c r="BUM107" s="60"/>
      <c r="BUN107" s="60"/>
      <c r="BUO107" s="60"/>
      <c r="BUP107" s="60"/>
      <c r="BUQ107" s="60"/>
      <c r="BUR107" s="60"/>
      <c r="BUS107" s="60"/>
      <c r="BUT107" s="60"/>
      <c r="BUU107" s="60"/>
      <c r="BUV107" s="60"/>
      <c r="BUW107" s="60"/>
      <c r="BUX107" s="60"/>
      <c r="BUY107" s="60"/>
      <c r="BUZ107" s="60"/>
      <c r="BVA107" s="60"/>
      <c r="BVB107" s="60"/>
      <c r="BVC107" s="60"/>
      <c r="BVD107" s="60"/>
      <c r="BVE107" s="60"/>
      <c r="BVF107" s="60"/>
      <c r="BVG107" s="60"/>
      <c r="BVH107" s="60"/>
      <c r="BVI107" s="60"/>
      <c r="BVJ107" s="60"/>
      <c r="BVK107" s="60"/>
      <c r="BVL107" s="60"/>
      <c r="BVM107" s="60"/>
      <c r="BVN107" s="60"/>
      <c r="BVO107" s="60"/>
      <c r="BVP107" s="60"/>
      <c r="BVQ107" s="60"/>
      <c r="BVR107" s="60"/>
      <c r="BVS107" s="60"/>
      <c r="BVT107" s="60"/>
      <c r="BVU107" s="60"/>
      <c r="BVV107" s="60"/>
      <c r="BVW107" s="60"/>
      <c r="BVX107" s="60"/>
      <c r="BVY107" s="60"/>
      <c r="BVZ107" s="60"/>
      <c r="BWA107" s="60"/>
      <c r="BWB107" s="60"/>
      <c r="BWC107" s="60"/>
      <c r="BWD107" s="60"/>
      <c r="BWE107" s="60"/>
      <c r="BWF107" s="60"/>
      <c r="BWG107" s="60"/>
      <c r="BWH107" s="60"/>
      <c r="BWI107" s="60"/>
      <c r="BWJ107" s="60"/>
      <c r="BWK107" s="60"/>
      <c r="BWL107" s="60"/>
      <c r="BWM107" s="60"/>
      <c r="BWN107" s="60"/>
      <c r="BWO107" s="60"/>
      <c r="BWP107" s="60"/>
      <c r="BWQ107" s="60"/>
      <c r="BWR107" s="60"/>
      <c r="BWS107" s="60"/>
      <c r="BWT107" s="60"/>
      <c r="BWU107" s="60"/>
      <c r="BWV107" s="60"/>
      <c r="BWW107" s="60"/>
      <c r="BWX107" s="60"/>
      <c r="BWY107" s="60"/>
      <c r="BWZ107" s="60"/>
      <c r="BXA107" s="60"/>
      <c r="BXB107" s="60"/>
      <c r="BXC107" s="60"/>
      <c r="BXD107" s="60"/>
      <c r="BXE107" s="60"/>
      <c r="BXF107" s="60"/>
      <c r="BXG107" s="60"/>
      <c r="BXH107" s="60"/>
      <c r="BXI107" s="60"/>
      <c r="BXJ107" s="60"/>
      <c r="BXK107" s="60"/>
      <c r="BXL107" s="60"/>
      <c r="BXM107" s="60"/>
      <c r="BXN107" s="60"/>
      <c r="BXO107" s="60"/>
      <c r="BXP107" s="60"/>
      <c r="BXQ107" s="60"/>
      <c r="BXR107" s="60"/>
      <c r="BXS107" s="60"/>
      <c r="BXT107" s="60"/>
      <c r="BXU107" s="60"/>
      <c r="BXV107" s="60"/>
      <c r="BXW107" s="60"/>
      <c r="BXX107" s="60"/>
      <c r="BXY107" s="60"/>
      <c r="BXZ107" s="60"/>
      <c r="BYA107" s="60"/>
      <c r="BYB107" s="60"/>
      <c r="BYC107" s="60"/>
      <c r="BYD107" s="60"/>
      <c r="BYE107" s="60"/>
      <c r="BYF107" s="60"/>
      <c r="BYG107" s="60"/>
      <c r="BYH107" s="60"/>
      <c r="BYI107" s="60"/>
      <c r="BYJ107" s="60"/>
      <c r="BYK107" s="60"/>
      <c r="BYL107" s="60"/>
      <c r="BYM107" s="60"/>
      <c r="BYN107" s="60"/>
      <c r="BYO107" s="60"/>
      <c r="BYP107" s="60"/>
      <c r="BYQ107" s="60"/>
      <c r="BYR107" s="60"/>
      <c r="BYS107" s="60"/>
      <c r="BYT107" s="60"/>
      <c r="BYU107" s="60"/>
      <c r="BYV107" s="60"/>
      <c r="BYW107" s="60"/>
      <c r="BYX107" s="60"/>
      <c r="BYY107" s="60"/>
      <c r="BYZ107" s="60"/>
      <c r="BZA107" s="60"/>
      <c r="BZB107" s="60"/>
      <c r="BZC107" s="60"/>
      <c r="BZD107" s="60"/>
      <c r="BZE107" s="60"/>
      <c r="BZF107" s="60"/>
      <c r="BZG107" s="60"/>
      <c r="BZH107" s="60"/>
      <c r="BZI107" s="60"/>
      <c r="BZJ107" s="60"/>
      <c r="BZK107" s="60"/>
      <c r="BZL107" s="60"/>
      <c r="BZM107" s="60"/>
      <c r="BZN107" s="60"/>
      <c r="BZO107" s="60"/>
      <c r="BZP107" s="60"/>
      <c r="BZQ107" s="60"/>
      <c r="BZR107" s="60"/>
      <c r="BZS107" s="60"/>
      <c r="BZT107" s="60"/>
      <c r="BZU107" s="60"/>
      <c r="BZV107" s="60"/>
      <c r="BZW107" s="60"/>
      <c r="BZX107" s="60"/>
      <c r="BZY107" s="60"/>
      <c r="BZZ107" s="60"/>
      <c r="CAA107" s="60"/>
      <c r="CAB107" s="60"/>
      <c r="CAC107" s="60"/>
      <c r="CAD107" s="60"/>
      <c r="CAE107" s="60"/>
      <c r="CAF107" s="60"/>
      <c r="CAG107" s="60"/>
      <c r="CAH107" s="60"/>
      <c r="CAI107" s="60"/>
      <c r="CAJ107" s="60"/>
      <c r="CAK107" s="60"/>
      <c r="CAL107" s="60"/>
      <c r="CAM107" s="60"/>
      <c r="CAN107" s="60"/>
      <c r="CAO107" s="60"/>
      <c r="CAP107" s="60"/>
      <c r="CAQ107" s="60"/>
      <c r="CAR107" s="60"/>
      <c r="CAS107" s="60"/>
      <c r="CAT107" s="60"/>
      <c r="CAU107" s="60"/>
      <c r="CAV107" s="60"/>
      <c r="CAW107" s="60"/>
      <c r="CAX107" s="60"/>
      <c r="CAY107" s="60"/>
      <c r="CAZ107" s="60"/>
      <c r="CBA107" s="60"/>
      <c r="CBB107" s="60"/>
      <c r="CBC107" s="60"/>
      <c r="CBD107" s="60"/>
      <c r="CBE107" s="60"/>
      <c r="CBF107" s="60"/>
      <c r="CBG107" s="60"/>
      <c r="CBH107" s="60"/>
      <c r="CBI107" s="60"/>
      <c r="CBJ107" s="60"/>
      <c r="CBK107" s="60"/>
      <c r="CBL107" s="60"/>
      <c r="CBM107" s="60"/>
      <c r="CBN107" s="60"/>
      <c r="CBO107" s="60"/>
    </row>
    <row r="108" spans="1:2095" s="24" customFormat="1" ht="31.5">
      <c r="A108" s="85"/>
      <c r="B108" s="86" t="s">
        <v>61</v>
      </c>
      <c r="C108" s="85">
        <v>2020</v>
      </c>
      <c r="D108" s="85">
        <v>2026</v>
      </c>
      <c r="E108" s="86"/>
      <c r="F108" s="28" t="s">
        <v>41</v>
      </c>
      <c r="G108" s="5">
        <f>K108+H108+I108+J108+N108+L108+M108</f>
        <v>54314.400000000001</v>
      </c>
      <c r="H108" s="5">
        <f t="shared" ref="H108:N108" si="45">H109</f>
        <v>6673.2</v>
      </c>
      <c r="I108" s="5">
        <f t="shared" si="45"/>
        <v>6673.2</v>
      </c>
      <c r="J108" s="5">
        <f t="shared" si="45"/>
        <v>6673.2</v>
      </c>
      <c r="K108" s="5">
        <f t="shared" si="45"/>
        <v>13294.8</v>
      </c>
      <c r="L108" s="5">
        <f t="shared" si="45"/>
        <v>7000</v>
      </c>
      <c r="M108" s="5">
        <f t="shared" si="45"/>
        <v>7000</v>
      </c>
      <c r="N108" s="5">
        <f t="shared" si="45"/>
        <v>7000</v>
      </c>
      <c r="O108" s="9" t="s">
        <v>39</v>
      </c>
      <c r="P108" s="9" t="s">
        <v>39</v>
      </c>
      <c r="Q108" s="35" t="s">
        <v>39</v>
      </c>
      <c r="R108" s="35" t="s">
        <v>39</v>
      </c>
      <c r="S108" s="35" t="s">
        <v>39</v>
      </c>
      <c r="T108" s="35" t="s">
        <v>39</v>
      </c>
      <c r="U108" s="44" t="s">
        <v>39</v>
      </c>
      <c r="V108" s="56" t="s">
        <v>39</v>
      </c>
      <c r="W108" s="56" t="s">
        <v>39</v>
      </c>
      <c r="X108" s="56" t="s">
        <v>39</v>
      </c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  <c r="AML108" s="60"/>
      <c r="AMM108" s="60"/>
      <c r="AMN108" s="60"/>
      <c r="AMO108" s="60"/>
      <c r="AMP108" s="60"/>
      <c r="AMQ108" s="60"/>
      <c r="AMR108" s="60"/>
      <c r="AMS108" s="60"/>
      <c r="AMT108" s="60"/>
      <c r="AMU108" s="60"/>
      <c r="AMV108" s="60"/>
      <c r="AMW108" s="60"/>
      <c r="AMX108" s="60"/>
      <c r="AMY108" s="60"/>
      <c r="AMZ108" s="60"/>
      <c r="ANA108" s="60"/>
      <c r="ANB108" s="60"/>
      <c r="ANC108" s="60"/>
      <c r="AND108" s="60"/>
      <c r="ANE108" s="60"/>
      <c r="ANF108" s="60"/>
      <c r="ANG108" s="60"/>
      <c r="ANH108" s="60"/>
      <c r="ANI108" s="60"/>
      <c r="ANJ108" s="60"/>
      <c r="ANK108" s="60"/>
      <c r="ANL108" s="60"/>
      <c r="ANM108" s="60"/>
      <c r="ANN108" s="60"/>
      <c r="ANO108" s="60"/>
      <c r="ANP108" s="60"/>
      <c r="ANQ108" s="60"/>
      <c r="ANR108" s="60"/>
      <c r="ANS108" s="60"/>
      <c r="ANT108" s="60"/>
      <c r="ANU108" s="60"/>
      <c r="ANV108" s="60"/>
      <c r="ANW108" s="60"/>
      <c r="ANX108" s="60"/>
      <c r="ANY108" s="60"/>
      <c r="ANZ108" s="60"/>
      <c r="AOA108" s="60"/>
      <c r="AOB108" s="60"/>
      <c r="AOC108" s="60"/>
      <c r="AOD108" s="60"/>
      <c r="AOE108" s="60"/>
      <c r="AOF108" s="60"/>
      <c r="AOG108" s="60"/>
      <c r="AOH108" s="60"/>
      <c r="AOI108" s="60"/>
      <c r="AOJ108" s="60"/>
      <c r="AOK108" s="60"/>
      <c r="AOL108" s="60"/>
      <c r="AOM108" s="60"/>
      <c r="AON108" s="60"/>
      <c r="AOO108" s="60"/>
      <c r="AOP108" s="60"/>
      <c r="AOQ108" s="60"/>
      <c r="AOR108" s="60"/>
      <c r="AOS108" s="60"/>
      <c r="AOT108" s="60"/>
      <c r="AOU108" s="60"/>
      <c r="AOV108" s="60"/>
      <c r="AOW108" s="60"/>
      <c r="AOX108" s="60"/>
      <c r="AOY108" s="60"/>
      <c r="AOZ108" s="60"/>
      <c r="APA108" s="60"/>
      <c r="APB108" s="60"/>
      <c r="APC108" s="60"/>
      <c r="APD108" s="60"/>
      <c r="APE108" s="60"/>
      <c r="APF108" s="60"/>
      <c r="APG108" s="60"/>
      <c r="APH108" s="60"/>
      <c r="API108" s="60"/>
      <c r="APJ108" s="60"/>
      <c r="APK108" s="60"/>
      <c r="APL108" s="60"/>
      <c r="APM108" s="60"/>
      <c r="APN108" s="60"/>
      <c r="APO108" s="60"/>
      <c r="APP108" s="60"/>
      <c r="APQ108" s="60"/>
      <c r="APR108" s="60"/>
      <c r="APS108" s="60"/>
      <c r="APT108" s="60"/>
      <c r="APU108" s="60"/>
      <c r="APV108" s="60"/>
      <c r="APW108" s="60"/>
      <c r="APX108" s="60"/>
      <c r="APY108" s="60"/>
      <c r="APZ108" s="60"/>
      <c r="AQA108" s="60"/>
      <c r="AQB108" s="60"/>
      <c r="AQC108" s="60"/>
      <c r="AQD108" s="60"/>
      <c r="AQE108" s="60"/>
      <c r="AQF108" s="60"/>
      <c r="AQG108" s="60"/>
      <c r="AQH108" s="60"/>
      <c r="AQI108" s="60"/>
      <c r="AQJ108" s="60"/>
      <c r="AQK108" s="60"/>
      <c r="AQL108" s="60"/>
      <c r="AQM108" s="60"/>
      <c r="AQN108" s="60"/>
      <c r="AQO108" s="60"/>
      <c r="AQP108" s="60"/>
      <c r="AQQ108" s="60"/>
      <c r="AQR108" s="60"/>
      <c r="AQS108" s="60"/>
      <c r="AQT108" s="60"/>
      <c r="AQU108" s="60"/>
      <c r="AQV108" s="60"/>
      <c r="AQW108" s="60"/>
      <c r="AQX108" s="60"/>
      <c r="AQY108" s="60"/>
      <c r="AQZ108" s="60"/>
      <c r="ARA108" s="60"/>
      <c r="ARB108" s="60"/>
      <c r="ARC108" s="60"/>
      <c r="ARD108" s="60"/>
      <c r="ARE108" s="60"/>
      <c r="ARF108" s="60"/>
      <c r="ARG108" s="60"/>
      <c r="ARH108" s="60"/>
      <c r="ARI108" s="60"/>
      <c r="ARJ108" s="60"/>
      <c r="ARK108" s="60"/>
      <c r="ARL108" s="60"/>
      <c r="ARM108" s="60"/>
      <c r="ARN108" s="60"/>
      <c r="ARO108" s="60"/>
      <c r="ARP108" s="60"/>
      <c r="ARQ108" s="60"/>
      <c r="ARR108" s="60"/>
      <c r="ARS108" s="60"/>
      <c r="ART108" s="60"/>
      <c r="ARU108" s="60"/>
      <c r="ARV108" s="60"/>
      <c r="ARW108" s="60"/>
      <c r="ARX108" s="60"/>
      <c r="ARY108" s="60"/>
      <c r="ARZ108" s="60"/>
      <c r="ASA108" s="60"/>
      <c r="ASB108" s="60"/>
      <c r="ASC108" s="60"/>
      <c r="ASD108" s="60"/>
      <c r="ASE108" s="60"/>
      <c r="ASF108" s="60"/>
      <c r="ASG108" s="60"/>
      <c r="ASH108" s="60"/>
      <c r="ASI108" s="60"/>
      <c r="ASJ108" s="60"/>
      <c r="ASK108" s="60"/>
      <c r="ASL108" s="60"/>
      <c r="ASM108" s="60"/>
      <c r="ASN108" s="60"/>
      <c r="ASO108" s="60"/>
      <c r="ASP108" s="60"/>
      <c r="ASQ108" s="60"/>
      <c r="ASR108" s="60"/>
      <c r="ASS108" s="60"/>
      <c r="AST108" s="60"/>
      <c r="ASU108" s="60"/>
      <c r="ASV108" s="60"/>
      <c r="ASW108" s="60"/>
      <c r="ASX108" s="60"/>
      <c r="ASY108" s="60"/>
      <c r="ASZ108" s="60"/>
      <c r="ATA108" s="60"/>
      <c r="ATB108" s="60"/>
      <c r="ATC108" s="60"/>
      <c r="ATD108" s="60"/>
      <c r="ATE108" s="60"/>
      <c r="ATF108" s="60"/>
      <c r="ATG108" s="60"/>
      <c r="ATH108" s="60"/>
      <c r="ATI108" s="60"/>
      <c r="ATJ108" s="60"/>
      <c r="ATK108" s="60"/>
      <c r="ATL108" s="60"/>
      <c r="ATM108" s="60"/>
      <c r="ATN108" s="60"/>
      <c r="ATO108" s="60"/>
      <c r="ATP108" s="60"/>
      <c r="ATQ108" s="60"/>
      <c r="ATR108" s="60"/>
      <c r="ATS108" s="60"/>
      <c r="ATT108" s="60"/>
      <c r="ATU108" s="60"/>
      <c r="ATV108" s="60"/>
      <c r="ATW108" s="60"/>
      <c r="ATX108" s="60"/>
      <c r="ATY108" s="60"/>
      <c r="ATZ108" s="60"/>
      <c r="AUA108" s="60"/>
      <c r="AUB108" s="60"/>
      <c r="AUC108" s="60"/>
      <c r="AUD108" s="60"/>
      <c r="AUE108" s="60"/>
      <c r="AUF108" s="60"/>
      <c r="AUG108" s="60"/>
      <c r="AUH108" s="60"/>
      <c r="AUI108" s="60"/>
      <c r="AUJ108" s="60"/>
      <c r="AUK108" s="60"/>
      <c r="AUL108" s="60"/>
      <c r="AUM108" s="60"/>
      <c r="AUN108" s="60"/>
      <c r="AUO108" s="60"/>
      <c r="AUP108" s="60"/>
      <c r="AUQ108" s="60"/>
      <c r="AUR108" s="60"/>
      <c r="AUS108" s="60"/>
      <c r="AUT108" s="60"/>
      <c r="AUU108" s="60"/>
      <c r="AUV108" s="60"/>
      <c r="AUW108" s="60"/>
      <c r="AUX108" s="60"/>
      <c r="AUY108" s="60"/>
      <c r="AUZ108" s="60"/>
      <c r="AVA108" s="60"/>
      <c r="AVB108" s="60"/>
      <c r="AVC108" s="60"/>
      <c r="AVD108" s="60"/>
      <c r="AVE108" s="60"/>
      <c r="AVF108" s="60"/>
      <c r="AVG108" s="60"/>
      <c r="AVH108" s="60"/>
      <c r="AVI108" s="60"/>
      <c r="AVJ108" s="60"/>
      <c r="AVK108" s="60"/>
      <c r="AVL108" s="60"/>
      <c r="AVM108" s="60"/>
      <c r="AVN108" s="60"/>
      <c r="AVO108" s="60"/>
      <c r="AVP108" s="60"/>
      <c r="AVQ108" s="60"/>
      <c r="AVR108" s="60"/>
      <c r="AVS108" s="60"/>
      <c r="AVT108" s="60"/>
      <c r="AVU108" s="60"/>
      <c r="AVV108" s="60"/>
      <c r="AVW108" s="60"/>
      <c r="AVX108" s="60"/>
      <c r="AVY108" s="60"/>
      <c r="AVZ108" s="60"/>
      <c r="AWA108" s="60"/>
      <c r="AWB108" s="60"/>
      <c r="AWC108" s="60"/>
      <c r="AWD108" s="60"/>
      <c r="AWE108" s="60"/>
      <c r="AWF108" s="60"/>
      <c r="AWG108" s="60"/>
      <c r="AWH108" s="60"/>
      <c r="AWI108" s="60"/>
      <c r="AWJ108" s="60"/>
      <c r="AWK108" s="60"/>
      <c r="AWL108" s="60"/>
      <c r="AWM108" s="60"/>
      <c r="AWN108" s="60"/>
      <c r="AWO108" s="60"/>
      <c r="AWP108" s="60"/>
      <c r="AWQ108" s="60"/>
      <c r="AWR108" s="60"/>
      <c r="AWS108" s="60"/>
      <c r="AWT108" s="60"/>
      <c r="AWU108" s="60"/>
      <c r="AWV108" s="60"/>
      <c r="AWW108" s="60"/>
      <c r="AWX108" s="60"/>
      <c r="AWY108" s="60"/>
      <c r="AWZ108" s="60"/>
      <c r="AXA108" s="60"/>
      <c r="AXB108" s="60"/>
      <c r="AXC108" s="60"/>
      <c r="AXD108" s="60"/>
      <c r="AXE108" s="60"/>
      <c r="AXF108" s="60"/>
      <c r="AXG108" s="60"/>
      <c r="AXH108" s="60"/>
      <c r="AXI108" s="60"/>
      <c r="AXJ108" s="60"/>
      <c r="AXK108" s="60"/>
      <c r="AXL108" s="60"/>
      <c r="AXM108" s="60"/>
      <c r="AXN108" s="60"/>
      <c r="AXO108" s="60"/>
      <c r="AXP108" s="60"/>
      <c r="AXQ108" s="60"/>
      <c r="AXR108" s="60"/>
      <c r="AXS108" s="60"/>
      <c r="AXT108" s="60"/>
      <c r="AXU108" s="60"/>
      <c r="AXV108" s="60"/>
      <c r="AXW108" s="60"/>
      <c r="AXX108" s="60"/>
      <c r="AXY108" s="60"/>
      <c r="AXZ108" s="60"/>
      <c r="AYA108" s="60"/>
      <c r="AYB108" s="60"/>
      <c r="AYC108" s="60"/>
      <c r="AYD108" s="60"/>
      <c r="AYE108" s="60"/>
      <c r="AYF108" s="60"/>
      <c r="AYG108" s="60"/>
      <c r="AYH108" s="60"/>
      <c r="AYI108" s="60"/>
      <c r="AYJ108" s="60"/>
      <c r="AYK108" s="60"/>
      <c r="AYL108" s="60"/>
      <c r="AYM108" s="60"/>
      <c r="AYN108" s="60"/>
      <c r="AYO108" s="60"/>
      <c r="AYP108" s="60"/>
      <c r="AYQ108" s="60"/>
      <c r="AYR108" s="60"/>
      <c r="AYS108" s="60"/>
      <c r="AYT108" s="60"/>
      <c r="AYU108" s="60"/>
      <c r="AYV108" s="60"/>
      <c r="AYW108" s="60"/>
      <c r="AYX108" s="60"/>
      <c r="AYY108" s="60"/>
      <c r="AYZ108" s="60"/>
      <c r="AZA108" s="60"/>
      <c r="AZB108" s="60"/>
      <c r="AZC108" s="60"/>
      <c r="AZD108" s="60"/>
      <c r="AZE108" s="60"/>
      <c r="AZF108" s="60"/>
      <c r="AZG108" s="60"/>
      <c r="AZH108" s="60"/>
      <c r="AZI108" s="60"/>
      <c r="AZJ108" s="60"/>
      <c r="AZK108" s="60"/>
      <c r="AZL108" s="60"/>
      <c r="AZM108" s="60"/>
      <c r="AZN108" s="60"/>
      <c r="AZO108" s="60"/>
      <c r="AZP108" s="60"/>
      <c r="AZQ108" s="60"/>
      <c r="AZR108" s="60"/>
      <c r="AZS108" s="60"/>
      <c r="AZT108" s="60"/>
      <c r="AZU108" s="60"/>
      <c r="AZV108" s="60"/>
      <c r="AZW108" s="60"/>
      <c r="AZX108" s="60"/>
      <c r="AZY108" s="60"/>
      <c r="AZZ108" s="60"/>
      <c r="BAA108" s="60"/>
      <c r="BAB108" s="60"/>
      <c r="BAC108" s="60"/>
      <c r="BAD108" s="60"/>
      <c r="BAE108" s="60"/>
      <c r="BAF108" s="60"/>
      <c r="BAG108" s="60"/>
      <c r="BAH108" s="60"/>
      <c r="BAI108" s="60"/>
      <c r="BAJ108" s="60"/>
      <c r="BAK108" s="60"/>
      <c r="BAL108" s="60"/>
      <c r="BAM108" s="60"/>
      <c r="BAN108" s="60"/>
      <c r="BAO108" s="60"/>
      <c r="BAP108" s="60"/>
      <c r="BAQ108" s="60"/>
      <c r="BAR108" s="60"/>
      <c r="BAS108" s="60"/>
      <c r="BAT108" s="60"/>
      <c r="BAU108" s="60"/>
      <c r="BAV108" s="60"/>
      <c r="BAW108" s="60"/>
      <c r="BAX108" s="60"/>
      <c r="BAY108" s="60"/>
      <c r="BAZ108" s="60"/>
      <c r="BBA108" s="60"/>
      <c r="BBB108" s="60"/>
      <c r="BBC108" s="60"/>
      <c r="BBD108" s="60"/>
      <c r="BBE108" s="60"/>
      <c r="BBF108" s="60"/>
      <c r="BBG108" s="60"/>
      <c r="BBH108" s="60"/>
      <c r="BBI108" s="60"/>
      <c r="BBJ108" s="60"/>
      <c r="BBK108" s="60"/>
      <c r="BBL108" s="60"/>
      <c r="BBM108" s="60"/>
      <c r="BBN108" s="60"/>
      <c r="BBO108" s="60"/>
      <c r="BBP108" s="60"/>
      <c r="BBQ108" s="60"/>
      <c r="BBR108" s="60"/>
      <c r="BBS108" s="60"/>
      <c r="BBT108" s="60"/>
      <c r="BBU108" s="60"/>
      <c r="BBV108" s="60"/>
      <c r="BBW108" s="60"/>
      <c r="BBX108" s="60"/>
      <c r="BBY108" s="60"/>
      <c r="BBZ108" s="60"/>
      <c r="BCA108" s="60"/>
      <c r="BCB108" s="60"/>
      <c r="BCC108" s="60"/>
      <c r="BCD108" s="60"/>
      <c r="BCE108" s="60"/>
      <c r="BCF108" s="60"/>
      <c r="BCG108" s="60"/>
      <c r="BCH108" s="60"/>
      <c r="BCI108" s="60"/>
      <c r="BCJ108" s="60"/>
      <c r="BCK108" s="60"/>
      <c r="BCL108" s="60"/>
      <c r="BCM108" s="60"/>
      <c r="BCN108" s="60"/>
      <c r="BCO108" s="60"/>
      <c r="BCP108" s="60"/>
      <c r="BCQ108" s="60"/>
      <c r="BCR108" s="60"/>
      <c r="BCS108" s="60"/>
      <c r="BCT108" s="60"/>
      <c r="BCU108" s="60"/>
      <c r="BCV108" s="60"/>
      <c r="BCW108" s="60"/>
      <c r="BCX108" s="60"/>
      <c r="BCY108" s="60"/>
      <c r="BCZ108" s="60"/>
      <c r="BDA108" s="60"/>
      <c r="BDB108" s="60"/>
      <c r="BDC108" s="60"/>
      <c r="BDD108" s="60"/>
      <c r="BDE108" s="60"/>
      <c r="BDF108" s="60"/>
      <c r="BDG108" s="60"/>
      <c r="BDH108" s="60"/>
      <c r="BDI108" s="60"/>
      <c r="BDJ108" s="60"/>
      <c r="BDK108" s="60"/>
      <c r="BDL108" s="60"/>
      <c r="BDM108" s="60"/>
      <c r="BDN108" s="60"/>
      <c r="BDO108" s="60"/>
      <c r="BDP108" s="60"/>
      <c r="BDQ108" s="60"/>
      <c r="BDR108" s="60"/>
      <c r="BDS108" s="60"/>
      <c r="BDT108" s="60"/>
      <c r="BDU108" s="60"/>
      <c r="BDV108" s="60"/>
      <c r="BDW108" s="60"/>
      <c r="BDX108" s="60"/>
      <c r="BDY108" s="60"/>
      <c r="BDZ108" s="60"/>
      <c r="BEA108" s="60"/>
      <c r="BEB108" s="60"/>
      <c r="BEC108" s="60"/>
      <c r="BED108" s="60"/>
      <c r="BEE108" s="60"/>
      <c r="BEF108" s="60"/>
      <c r="BEG108" s="60"/>
      <c r="BEH108" s="60"/>
      <c r="BEI108" s="60"/>
      <c r="BEJ108" s="60"/>
      <c r="BEK108" s="60"/>
      <c r="BEL108" s="60"/>
      <c r="BEM108" s="60"/>
      <c r="BEN108" s="60"/>
      <c r="BEO108" s="60"/>
      <c r="BEP108" s="60"/>
      <c r="BEQ108" s="60"/>
      <c r="BER108" s="60"/>
      <c r="BES108" s="60"/>
      <c r="BET108" s="60"/>
      <c r="BEU108" s="60"/>
      <c r="BEV108" s="60"/>
      <c r="BEW108" s="60"/>
      <c r="BEX108" s="60"/>
      <c r="BEY108" s="60"/>
      <c r="BEZ108" s="60"/>
      <c r="BFA108" s="60"/>
      <c r="BFB108" s="60"/>
      <c r="BFC108" s="60"/>
      <c r="BFD108" s="60"/>
      <c r="BFE108" s="60"/>
      <c r="BFF108" s="60"/>
      <c r="BFG108" s="60"/>
      <c r="BFH108" s="60"/>
      <c r="BFI108" s="60"/>
      <c r="BFJ108" s="60"/>
      <c r="BFK108" s="60"/>
      <c r="BFL108" s="60"/>
      <c r="BFM108" s="60"/>
      <c r="BFN108" s="60"/>
      <c r="BFO108" s="60"/>
      <c r="BFP108" s="60"/>
      <c r="BFQ108" s="60"/>
      <c r="BFR108" s="60"/>
      <c r="BFS108" s="60"/>
      <c r="BFT108" s="60"/>
      <c r="BFU108" s="60"/>
      <c r="BFV108" s="60"/>
      <c r="BFW108" s="60"/>
      <c r="BFX108" s="60"/>
      <c r="BFY108" s="60"/>
      <c r="BFZ108" s="60"/>
      <c r="BGA108" s="60"/>
      <c r="BGB108" s="60"/>
      <c r="BGC108" s="60"/>
      <c r="BGD108" s="60"/>
      <c r="BGE108" s="60"/>
      <c r="BGF108" s="60"/>
      <c r="BGG108" s="60"/>
      <c r="BGH108" s="60"/>
      <c r="BGI108" s="60"/>
      <c r="BGJ108" s="60"/>
      <c r="BGK108" s="60"/>
      <c r="BGL108" s="60"/>
      <c r="BGM108" s="60"/>
      <c r="BGN108" s="60"/>
      <c r="BGO108" s="60"/>
      <c r="BGP108" s="60"/>
      <c r="BGQ108" s="60"/>
      <c r="BGR108" s="60"/>
      <c r="BGS108" s="60"/>
      <c r="BGT108" s="60"/>
      <c r="BGU108" s="60"/>
      <c r="BGV108" s="60"/>
      <c r="BGW108" s="60"/>
      <c r="BGX108" s="60"/>
      <c r="BGY108" s="60"/>
      <c r="BGZ108" s="60"/>
      <c r="BHA108" s="60"/>
      <c r="BHB108" s="60"/>
      <c r="BHC108" s="60"/>
      <c r="BHD108" s="60"/>
      <c r="BHE108" s="60"/>
      <c r="BHF108" s="60"/>
      <c r="BHG108" s="60"/>
      <c r="BHH108" s="60"/>
      <c r="BHI108" s="60"/>
      <c r="BHJ108" s="60"/>
      <c r="BHK108" s="60"/>
      <c r="BHL108" s="60"/>
      <c r="BHM108" s="60"/>
      <c r="BHN108" s="60"/>
      <c r="BHO108" s="60"/>
      <c r="BHP108" s="60"/>
      <c r="BHQ108" s="60"/>
      <c r="BHR108" s="60"/>
      <c r="BHS108" s="60"/>
      <c r="BHT108" s="60"/>
      <c r="BHU108" s="60"/>
      <c r="BHV108" s="60"/>
      <c r="BHW108" s="60"/>
      <c r="BHX108" s="60"/>
      <c r="BHY108" s="60"/>
      <c r="BHZ108" s="60"/>
      <c r="BIA108" s="60"/>
      <c r="BIB108" s="60"/>
      <c r="BIC108" s="60"/>
      <c r="BID108" s="60"/>
      <c r="BIE108" s="60"/>
      <c r="BIF108" s="60"/>
      <c r="BIG108" s="60"/>
      <c r="BIH108" s="60"/>
      <c r="BII108" s="60"/>
      <c r="BIJ108" s="60"/>
      <c r="BIK108" s="60"/>
      <c r="BIL108" s="60"/>
      <c r="BIM108" s="60"/>
      <c r="BIN108" s="60"/>
      <c r="BIO108" s="60"/>
      <c r="BIP108" s="60"/>
      <c r="BIQ108" s="60"/>
      <c r="BIR108" s="60"/>
      <c r="BIS108" s="60"/>
      <c r="BIT108" s="60"/>
      <c r="BIU108" s="60"/>
      <c r="BIV108" s="60"/>
      <c r="BIW108" s="60"/>
      <c r="BIX108" s="60"/>
      <c r="BIY108" s="60"/>
      <c r="BIZ108" s="60"/>
      <c r="BJA108" s="60"/>
      <c r="BJB108" s="60"/>
      <c r="BJC108" s="60"/>
      <c r="BJD108" s="60"/>
      <c r="BJE108" s="60"/>
      <c r="BJF108" s="60"/>
      <c r="BJG108" s="60"/>
      <c r="BJH108" s="60"/>
      <c r="BJI108" s="60"/>
      <c r="BJJ108" s="60"/>
      <c r="BJK108" s="60"/>
      <c r="BJL108" s="60"/>
      <c r="BJM108" s="60"/>
      <c r="BJN108" s="60"/>
      <c r="BJO108" s="60"/>
      <c r="BJP108" s="60"/>
      <c r="BJQ108" s="60"/>
      <c r="BJR108" s="60"/>
      <c r="BJS108" s="60"/>
      <c r="BJT108" s="60"/>
      <c r="BJU108" s="60"/>
      <c r="BJV108" s="60"/>
      <c r="BJW108" s="60"/>
      <c r="BJX108" s="60"/>
      <c r="BJY108" s="60"/>
      <c r="BJZ108" s="60"/>
      <c r="BKA108" s="60"/>
      <c r="BKB108" s="60"/>
      <c r="BKC108" s="60"/>
      <c r="BKD108" s="60"/>
      <c r="BKE108" s="60"/>
      <c r="BKF108" s="60"/>
      <c r="BKG108" s="60"/>
      <c r="BKH108" s="60"/>
      <c r="BKI108" s="60"/>
      <c r="BKJ108" s="60"/>
      <c r="BKK108" s="60"/>
      <c r="BKL108" s="60"/>
      <c r="BKM108" s="60"/>
      <c r="BKN108" s="60"/>
      <c r="BKO108" s="60"/>
      <c r="BKP108" s="60"/>
      <c r="BKQ108" s="60"/>
      <c r="BKR108" s="60"/>
      <c r="BKS108" s="60"/>
      <c r="BKT108" s="60"/>
      <c r="BKU108" s="60"/>
      <c r="BKV108" s="60"/>
      <c r="BKW108" s="60"/>
      <c r="BKX108" s="60"/>
      <c r="BKY108" s="60"/>
      <c r="BKZ108" s="60"/>
      <c r="BLA108" s="60"/>
      <c r="BLB108" s="60"/>
      <c r="BLC108" s="60"/>
      <c r="BLD108" s="60"/>
      <c r="BLE108" s="60"/>
      <c r="BLF108" s="60"/>
      <c r="BLG108" s="60"/>
      <c r="BLH108" s="60"/>
      <c r="BLI108" s="60"/>
      <c r="BLJ108" s="60"/>
      <c r="BLK108" s="60"/>
      <c r="BLL108" s="60"/>
      <c r="BLM108" s="60"/>
      <c r="BLN108" s="60"/>
      <c r="BLO108" s="60"/>
      <c r="BLP108" s="60"/>
      <c r="BLQ108" s="60"/>
      <c r="BLR108" s="60"/>
      <c r="BLS108" s="60"/>
      <c r="BLT108" s="60"/>
      <c r="BLU108" s="60"/>
      <c r="BLV108" s="60"/>
      <c r="BLW108" s="60"/>
      <c r="BLX108" s="60"/>
      <c r="BLY108" s="60"/>
      <c r="BLZ108" s="60"/>
      <c r="BMA108" s="60"/>
      <c r="BMB108" s="60"/>
      <c r="BMC108" s="60"/>
      <c r="BMD108" s="60"/>
      <c r="BME108" s="60"/>
      <c r="BMF108" s="60"/>
      <c r="BMG108" s="60"/>
      <c r="BMH108" s="60"/>
      <c r="BMI108" s="60"/>
      <c r="BMJ108" s="60"/>
      <c r="BMK108" s="60"/>
      <c r="BML108" s="60"/>
      <c r="BMM108" s="60"/>
      <c r="BMN108" s="60"/>
      <c r="BMO108" s="60"/>
      <c r="BMP108" s="60"/>
      <c r="BMQ108" s="60"/>
      <c r="BMR108" s="60"/>
      <c r="BMS108" s="60"/>
      <c r="BMT108" s="60"/>
      <c r="BMU108" s="60"/>
      <c r="BMV108" s="60"/>
      <c r="BMW108" s="60"/>
      <c r="BMX108" s="60"/>
      <c r="BMY108" s="60"/>
      <c r="BMZ108" s="60"/>
      <c r="BNA108" s="60"/>
      <c r="BNB108" s="60"/>
      <c r="BNC108" s="60"/>
      <c r="BND108" s="60"/>
      <c r="BNE108" s="60"/>
      <c r="BNF108" s="60"/>
      <c r="BNG108" s="60"/>
      <c r="BNH108" s="60"/>
      <c r="BNI108" s="60"/>
      <c r="BNJ108" s="60"/>
      <c r="BNK108" s="60"/>
      <c r="BNL108" s="60"/>
      <c r="BNM108" s="60"/>
      <c r="BNN108" s="60"/>
      <c r="BNO108" s="60"/>
      <c r="BNP108" s="60"/>
      <c r="BNQ108" s="60"/>
      <c r="BNR108" s="60"/>
      <c r="BNS108" s="60"/>
      <c r="BNT108" s="60"/>
      <c r="BNU108" s="60"/>
      <c r="BNV108" s="60"/>
      <c r="BNW108" s="60"/>
      <c r="BNX108" s="60"/>
      <c r="BNY108" s="60"/>
      <c r="BNZ108" s="60"/>
      <c r="BOA108" s="60"/>
      <c r="BOB108" s="60"/>
      <c r="BOC108" s="60"/>
      <c r="BOD108" s="60"/>
      <c r="BOE108" s="60"/>
      <c r="BOF108" s="60"/>
      <c r="BOG108" s="60"/>
      <c r="BOH108" s="60"/>
      <c r="BOI108" s="60"/>
      <c r="BOJ108" s="60"/>
      <c r="BOK108" s="60"/>
      <c r="BOL108" s="60"/>
      <c r="BOM108" s="60"/>
      <c r="BON108" s="60"/>
      <c r="BOO108" s="60"/>
      <c r="BOP108" s="60"/>
      <c r="BOQ108" s="60"/>
      <c r="BOR108" s="60"/>
      <c r="BOS108" s="60"/>
      <c r="BOT108" s="60"/>
      <c r="BOU108" s="60"/>
      <c r="BOV108" s="60"/>
      <c r="BOW108" s="60"/>
      <c r="BOX108" s="60"/>
      <c r="BOY108" s="60"/>
      <c r="BOZ108" s="60"/>
      <c r="BPA108" s="60"/>
      <c r="BPB108" s="60"/>
      <c r="BPC108" s="60"/>
      <c r="BPD108" s="60"/>
      <c r="BPE108" s="60"/>
      <c r="BPF108" s="60"/>
      <c r="BPG108" s="60"/>
      <c r="BPH108" s="60"/>
      <c r="BPI108" s="60"/>
      <c r="BPJ108" s="60"/>
      <c r="BPK108" s="60"/>
      <c r="BPL108" s="60"/>
      <c r="BPM108" s="60"/>
      <c r="BPN108" s="60"/>
      <c r="BPO108" s="60"/>
      <c r="BPP108" s="60"/>
      <c r="BPQ108" s="60"/>
      <c r="BPR108" s="60"/>
      <c r="BPS108" s="60"/>
      <c r="BPT108" s="60"/>
      <c r="BPU108" s="60"/>
      <c r="BPV108" s="60"/>
      <c r="BPW108" s="60"/>
      <c r="BPX108" s="60"/>
      <c r="BPY108" s="60"/>
      <c r="BPZ108" s="60"/>
      <c r="BQA108" s="60"/>
      <c r="BQB108" s="60"/>
      <c r="BQC108" s="60"/>
      <c r="BQD108" s="60"/>
      <c r="BQE108" s="60"/>
      <c r="BQF108" s="60"/>
      <c r="BQG108" s="60"/>
      <c r="BQH108" s="60"/>
      <c r="BQI108" s="60"/>
      <c r="BQJ108" s="60"/>
      <c r="BQK108" s="60"/>
      <c r="BQL108" s="60"/>
      <c r="BQM108" s="60"/>
      <c r="BQN108" s="60"/>
      <c r="BQO108" s="60"/>
      <c r="BQP108" s="60"/>
      <c r="BQQ108" s="60"/>
      <c r="BQR108" s="60"/>
      <c r="BQS108" s="60"/>
      <c r="BQT108" s="60"/>
      <c r="BQU108" s="60"/>
      <c r="BQV108" s="60"/>
      <c r="BQW108" s="60"/>
      <c r="BQX108" s="60"/>
      <c r="BQY108" s="60"/>
      <c r="BQZ108" s="60"/>
      <c r="BRA108" s="60"/>
      <c r="BRB108" s="60"/>
      <c r="BRC108" s="60"/>
      <c r="BRD108" s="60"/>
      <c r="BRE108" s="60"/>
      <c r="BRF108" s="60"/>
      <c r="BRG108" s="60"/>
      <c r="BRH108" s="60"/>
      <c r="BRI108" s="60"/>
      <c r="BRJ108" s="60"/>
      <c r="BRK108" s="60"/>
      <c r="BRL108" s="60"/>
      <c r="BRM108" s="60"/>
      <c r="BRN108" s="60"/>
      <c r="BRO108" s="60"/>
      <c r="BRP108" s="60"/>
      <c r="BRQ108" s="60"/>
      <c r="BRR108" s="60"/>
      <c r="BRS108" s="60"/>
      <c r="BRT108" s="60"/>
      <c r="BRU108" s="60"/>
      <c r="BRV108" s="60"/>
      <c r="BRW108" s="60"/>
      <c r="BRX108" s="60"/>
      <c r="BRY108" s="60"/>
      <c r="BRZ108" s="60"/>
      <c r="BSA108" s="60"/>
      <c r="BSB108" s="60"/>
      <c r="BSC108" s="60"/>
      <c r="BSD108" s="60"/>
      <c r="BSE108" s="60"/>
      <c r="BSF108" s="60"/>
      <c r="BSG108" s="60"/>
      <c r="BSH108" s="60"/>
      <c r="BSI108" s="60"/>
      <c r="BSJ108" s="60"/>
      <c r="BSK108" s="60"/>
      <c r="BSL108" s="60"/>
      <c r="BSM108" s="60"/>
      <c r="BSN108" s="60"/>
      <c r="BSO108" s="60"/>
      <c r="BSP108" s="60"/>
      <c r="BSQ108" s="60"/>
      <c r="BSR108" s="60"/>
      <c r="BSS108" s="60"/>
      <c r="BST108" s="60"/>
      <c r="BSU108" s="60"/>
      <c r="BSV108" s="60"/>
      <c r="BSW108" s="60"/>
      <c r="BSX108" s="60"/>
      <c r="BSY108" s="60"/>
      <c r="BSZ108" s="60"/>
      <c r="BTA108" s="60"/>
      <c r="BTB108" s="60"/>
      <c r="BTC108" s="60"/>
      <c r="BTD108" s="60"/>
      <c r="BTE108" s="60"/>
      <c r="BTF108" s="60"/>
      <c r="BTG108" s="60"/>
      <c r="BTH108" s="60"/>
      <c r="BTI108" s="60"/>
      <c r="BTJ108" s="60"/>
      <c r="BTK108" s="60"/>
      <c r="BTL108" s="60"/>
      <c r="BTM108" s="60"/>
      <c r="BTN108" s="60"/>
      <c r="BTO108" s="60"/>
      <c r="BTP108" s="60"/>
      <c r="BTQ108" s="60"/>
      <c r="BTR108" s="60"/>
      <c r="BTS108" s="60"/>
      <c r="BTT108" s="60"/>
      <c r="BTU108" s="60"/>
      <c r="BTV108" s="60"/>
      <c r="BTW108" s="60"/>
      <c r="BTX108" s="60"/>
      <c r="BTY108" s="60"/>
      <c r="BTZ108" s="60"/>
      <c r="BUA108" s="60"/>
      <c r="BUB108" s="60"/>
      <c r="BUC108" s="60"/>
      <c r="BUD108" s="60"/>
      <c r="BUE108" s="60"/>
      <c r="BUF108" s="60"/>
      <c r="BUG108" s="60"/>
      <c r="BUH108" s="60"/>
      <c r="BUI108" s="60"/>
      <c r="BUJ108" s="60"/>
      <c r="BUK108" s="60"/>
      <c r="BUL108" s="60"/>
      <c r="BUM108" s="60"/>
      <c r="BUN108" s="60"/>
      <c r="BUO108" s="60"/>
      <c r="BUP108" s="60"/>
      <c r="BUQ108" s="60"/>
      <c r="BUR108" s="60"/>
      <c r="BUS108" s="60"/>
      <c r="BUT108" s="60"/>
      <c r="BUU108" s="60"/>
      <c r="BUV108" s="60"/>
      <c r="BUW108" s="60"/>
      <c r="BUX108" s="60"/>
      <c r="BUY108" s="60"/>
      <c r="BUZ108" s="60"/>
      <c r="BVA108" s="60"/>
      <c r="BVB108" s="60"/>
      <c r="BVC108" s="60"/>
      <c r="BVD108" s="60"/>
      <c r="BVE108" s="60"/>
      <c r="BVF108" s="60"/>
      <c r="BVG108" s="60"/>
      <c r="BVH108" s="60"/>
      <c r="BVI108" s="60"/>
      <c r="BVJ108" s="60"/>
      <c r="BVK108" s="60"/>
      <c r="BVL108" s="60"/>
      <c r="BVM108" s="60"/>
      <c r="BVN108" s="60"/>
      <c r="BVO108" s="60"/>
      <c r="BVP108" s="60"/>
      <c r="BVQ108" s="60"/>
      <c r="BVR108" s="60"/>
      <c r="BVS108" s="60"/>
      <c r="BVT108" s="60"/>
      <c r="BVU108" s="60"/>
      <c r="BVV108" s="60"/>
      <c r="BVW108" s="60"/>
      <c r="BVX108" s="60"/>
      <c r="BVY108" s="60"/>
      <c r="BVZ108" s="60"/>
      <c r="BWA108" s="60"/>
      <c r="BWB108" s="60"/>
      <c r="BWC108" s="60"/>
      <c r="BWD108" s="60"/>
      <c r="BWE108" s="60"/>
      <c r="BWF108" s="60"/>
      <c r="BWG108" s="60"/>
      <c r="BWH108" s="60"/>
      <c r="BWI108" s="60"/>
      <c r="BWJ108" s="60"/>
      <c r="BWK108" s="60"/>
      <c r="BWL108" s="60"/>
      <c r="BWM108" s="60"/>
      <c r="BWN108" s="60"/>
      <c r="BWO108" s="60"/>
      <c r="BWP108" s="60"/>
      <c r="BWQ108" s="60"/>
      <c r="BWR108" s="60"/>
      <c r="BWS108" s="60"/>
      <c r="BWT108" s="60"/>
      <c r="BWU108" s="60"/>
      <c r="BWV108" s="60"/>
      <c r="BWW108" s="60"/>
      <c r="BWX108" s="60"/>
      <c r="BWY108" s="60"/>
      <c r="BWZ108" s="60"/>
      <c r="BXA108" s="60"/>
      <c r="BXB108" s="60"/>
      <c r="BXC108" s="60"/>
      <c r="BXD108" s="60"/>
      <c r="BXE108" s="60"/>
      <c r="BXF108" s="60"/>
      <c r="BXG108" s="60"/>
      <c r="BXH108" s="60"/>
      <c r="BXI108" s="60"/>
      <c r="BXJ108" s="60"/>
      <c r="BXK108" s="60"/>
      <c r="BXL108" s="60"/>
      <c r="BXM108" s="60"/>
      <c r="BXN108" s="60"/>
      <c r="BXO108" s="60"/>
      <c r="BXP108" s="60"/>
      <c r="BXQ108" s="60"/>
      <c r="BXR108" s="60"/>
      <c r="BXS108" s="60"/>
      <c r="BXT108" s="60"/>
      <c r="BXU108" s="60"/>
      <c r="BXV108" s="60"/>
      <c r="BXW108" s="60"/>
      <c r="BXX108" s="60"/>
      <c r="BXY108" s="60"/>
      <c r="BXZ108" s="60"/>
      <c r="BYA108" s="60"/>
      <c r="BYB108" s="60"/>
      <c r="BYC108" s="60"/>
      <c r="BYD108" s="60"/>
      <c r="BYE108" s="60"/>
      <c r="BYF108" s="60"/>
      <c r="BYG108" s="60"/>
      <c r="BYH108" s="60"/>
      <c r="BYI108" s="60"/>
      <c r="BYJ108" s="60"/>
      <c r="BYK108" s="60"/>
      <c r="BYL108" s="60"/>
      <c r="BYM108" s="60"/>
      <c r="BYN108" s="60"/>
      <c r="BYO108" s="60"/>
      <c r="BYP108" s="60"/>
      <c r="BYQ108" s="60"/>
      <c r="BYR108" s="60"/>
      <c r="BYS108" s="60"/>
      <c r="BYT108" s="60"/>
      <c r="BYU108" s="60"/>
      <c r="BYV108" s="60"/>
      <c r="BYW108" s="60"/>
      <c r="BYX108" s="60"/>
      <c r="BYY108" s="60"/>
      <c r="BYZ108" s="60"/>
      <c r="BZA108" s="60"/>
      <c r="BZB108" s="60"/>
      <c r="BZC108" s="60"/>
      <c r="BZD108" s="60"/>
      <c r="BZE108" s="60"/>
      <c r="BZF108" s="60"/>
      <c r="BZG108" s="60"/>
      <c r="BZH108" s="60"/>
      <c r="BZI108" s="60"/>
      <c r="BZJ108" s="60"/>
      <c r="BZK108" s="60"/>
      <c r="BZL108" s="60"/>
      <c r="BZM108" s="60"/>
      <c r="BZN108" s="60"/>
      <c r="BZO108" s="60"/>
      <c r="BZP108" s="60"/>
      <c r="BZQ108" s="60"/>
      <c r="BZR108" s="60"/>
      <c r="BZS108" s="60"/>
      <c r="BZT108" s="60"/>
      <c r="BZU108" s="60"/>
      <c r="BZV108" s="60"/>
      <c r="BZW108" s="60"/>
      <c r="BZX108" s="60"/>
      <c r="BZY108" s="60"/>
      <c r="BZZ108" s="60"/>
      <c r="CAA108" s="60"/>
      <c r="CAB108" s="60"/>
      <c r="CAC108" s="60"/>
      <c r="CAD108" s="60"/>
      <c r="CAE108" s="60"/>
      <c r="CAF108" s="60"/>
      <c r="CAG108" s="60"/>
      <c r="CAH108" s="60"/>
      <c r="CAI108" s="60"/>
      <c r="CAJ108" s="60"/>
      <c r="CAK108" s="60"/>
      <c r="CAL108" s="60"/>
      <c r="CAM108" s="60"/>
      <c r="CAN108" s="60"/>
      <c r="CAO108" s="60"/>
      <c r="CAP108" s="60"/>
      <c r="CAQ108" s="60"/>
      <c r="CAR108" s="60"/>
      <c r="CAS108" s="60"/>
      <c r="CAT108" s="60"/>
      <c r="CAU108" s="60"/>
      <c r="CAV108" s="60"/>
      <c r="CAW108" s="60"/>
      <c r="CAX108" s="60"/>
      <c r="CAY108" s="60"/>
      <c r="CAZ108" s="60"/>
      <c r="CBA108" s="60"/>
      <c r="CBB108" s="60"/>
      <c r="CBC108" s="60"/>
      <c r="CBD108" s="60"/>
      <c r="CBE108" s="60"/>
      <c r="CBF108" s="60"/>
      <c r="CBG108" s="60"/>
      <c r="CBH108" s="60"/>
      <c r="CBI108" s="60"/>
      <c r="CBJ108" s="60"/>
      <c r="CBK108" s="60"/>
      <c r="CBL108" s="60"/>
      <c r="CBM108" s="60"/>
      <c r="CBN108" s="60"/>
      <c r="CBO108" s="60"/>
    </row>
    <row r="109" spans="1:2095" s="24" customFormat="1" ht="94.5">
      <c r="A109" s="85"/>
      <c r="B109" s="86"/>
      <c r="C109" s="85"/>
      <c r="D109" s="85"/>
      <c r="E109" s="86"/>
      <c r="F109" s="28" t="s">
        <v>76</v>
      </c>
      <c r="G109" s="5">
        <f t="shared" ref="G109:G116" si="46">K109+H109+I109+J109+N109+L109+M109</f>
        <v>54314.400000000001</v>
      </c>
      <c r="H109" s="5">
        <v>6673.2</v>
      </c>
      <c r="I109" s="5">
        <v>6673.2</v>
      </c>
      <c r="J109" s="5">
        <v>6673.2</v>
      </c>
      <c r="K109" s="5">
        <v>13294.8</v>
      </c>
      <c r="L109" s="5">
        <v>7000</v>
      </c>
      <c r="M109" s="5">
        <v>7000</v>
      </c>
      <c r="N109" s="5">
        <v>7000</v>
      </c>
      <c r="O109" s="76" t="s">
        <v>95</v>
      </c>
      <c r="P109" s="76" t="s">
        <v>93</v>
      </c>
      <c r="Q109" s="76">
        <v>7</v>
      </c>
      <c r="R109" s="76">
        <v>1</v>
      </c>
      <c r="S109" s="76">
        <v>1</v>
      </c>
      <c r="T109" s="76">
        <v>1</v>
      </c>
      <c r="U109" s="76">
        <v>1</v>
      </c>
      <c r="V109" s="76">
        <v>1</v>
      </c>
      <c r="W109" s="76">
        <v>1</v>
      </c>
      <c r="X109" s="75">
        <v>1</v>
      </c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  <c r="AML109" s="60"/>
      <c r="AMM109" s="60"/>
      <c r="AMN109" s="60"/>
      <c r="AMO109" s="60"/>
      <c r="AMP109" s="60"/>
      <c r="AMQ109" s="60"/>
      <c r="AMR109" s="60"/>
      <c r="AMS109" s="60"/>
      <c r="AMT109" s="60"/>
      <c r="AMU109" s="60"/>
      <c r="AMV109" s="60"/>
      <c r="AMW109" s="60"/>
      <c r="AMX109" s="60"/>
      <c r="AMY109" s="60"/>
      <c r="AMZ109" s="60"/>
      <c r="ANA109" s="60"/>
      <c r="ANB109" s="60"/>
      <c r="ANC109" s="60"/>
      <c r="AND109" s="60"/>
      <c r="ANE109" s="60"/>
      <c r="ANF109" s="60"/>
      <c r="ANG109" s="60"/>
      <c r="ANH109" s="60"/>
      <c r="ANI109" s="60"/>
      <c r="ANJ109" s="60"/>
      <c r="ANK109" s="60"/>
      <c r="ANL109" s="60"/>
      <c r="ANM109" s="60"/>
      <c r="ANN109" s="60"/>
      <c r="ANO109" s="60"/>
      <c r="ANP109" s="60"/>
      <c r="ANQ109" s="60"/>
      <c r="ANR109" s="60"/>
      <c r="ANS109" s="60"/>
      <c r="ANT109" s="60"/>
      <c r="ANU109" s="60"/>
      <c r="ANV109" s="60"/>
      <c r="ANW109" s="60"/>
      <c r="ANX109" s="60"/>
      <c r="ANY109" s="60"/>
      <c r="ANZ109" s="60"/>
      <c r="AOA109" s="60"/>
      <c r="AOB109" s="60"/>
      <c r="AOC109" s="60"/>
      <c r="AOD109" s="60"/>
      <c r="AOE109" s="60"/>
      <c r="AOF109" s="60"/>
      <c r="AOG109" s="60"/>
      <c r="AOH109" s="60"/>
      <c r="AOI109" s="60"/>
      <c r="AOJ109" s="60"/>
      <c r="AOK109" s="60"/>
      <c r="AOL109" s="60"/>
      <c r="AOM109" s="60"/>
      <c r="AON109" s="60"/>
      <c r="AOO109" s="60"/>
      <c r="AOP109" s="60"/>
      <c r="AOQ109" s="60"/>
      <c r="AOR109" s="60"/>
      <c r="AOS109" s="60"/>
      <c r="AOT109" s="60"/>
      <c r="AOU109" s="60"/>
      <c r="AOV109" s="60"/>
      <c r="AOW109" s="60"/>
      <c r="AOX109" s="60"/>
      <c r="AOY109" s="60"/>
      <c r="AOZ109" s="60"/>
      <c r="APA109" s="60"/>
      <c r="APB109" s="60"/>
      <c r="APC109" s="60"/>
      <c r="APD109" s="60"/>
      <c r="APE109" s="60"/>
      <c r="APF109" s="60"/>
      <c r="APG109" s="60"/>
      <c r="APH109" s="60"/>
      <c r="API109" s="60"/>
      <c r="APJ109" s="60"/>
      <c r="APK109" s="60"/>
      <c r="APL109" s="60"/>
      <c r="APM109" s="60"/>
      <c r="APN109" s="60"/>
      <c r="APO109" s="60"/>
      <c r="APP109" s="60"/>
      <c r="APQ109" s="60"/>
      <c r="APR109" s="60"/>
      <c r="APS109" s="60"/>
      <c r="APT109" s="60"/>
      <c r="APU109" s="60"/>
      <c r="APV109" s="60"/>
      <c r="APW109" s="60"/>
      <c r="APX109" s="60"/>
      <c r="APY109" s="60"/>
      <c r="APZ109" s="60"/>
      <c r="AQA109" s="60"/>
      <c r="AQB109" s="60"/>
      <c r="AQC109" s="60"/>
      <c r="AQD109" s="60"/>
      <c r="AQE109" s="60"/>
      <c r="AQF109" s="60"/>
      <c r="AQG109" s="60"/>
      <c r="AQH109" s="60"/>
      <c r="AQI109" s="60"/>
      <c r="AQJ109" s="60"/>
      <c r="AQK109" s="60"/>
      <c r="AQL109" s="60"/>
      <c r="AQM109" s="60"/>
      <c r="AQN109" s="60"/>
      <c r="AQO109" s="60"/>
      <c r="AQP109" s="60"/>
      <c r="AQQ109" s="60"/>
      <c r="AQR109" s="60"/>
      <c r="AQS109" s="60"/>
      <c r="AQT109" s="60"/>
      <c r="AQU109" s="60"/>
      <c r="AQV109" s="60"/>
      <c r="AQW109" s="60"/>
      <c r="AQX109" s="60"/>
      <c r="AQY109" s="60"/>
      <c r="AQZ109" s="60"/>
      <c r="ARA109" s="60"/>
      <c r="ARB109" s="60"/>
      <c r="ARC109" s="60"/>
      <c r="ARD109" s="60"/>
      <c r="ARE109" s="60"/>
      <c r="ARF109" s="60"/>
      <c r="ARG109" s="60"/>
      <c r="ARH109" s="60"/>
      <c r="ARI109" s="60"/>
      <c r="ARJ109" s="60"/>
      <c r="ARK109" s="60"/>
      <c r="ARL109" s="60"/>
      <c r="ARM109" s="60"/>
      <c r="ARN109" s="60"/>
      <c r="ARO109" s="60"/>
      <c r="ARP109" s="60"/>
      <c r="ARQ109" s="60"/>
      <c r="ARR109" s="60"/>
      <c r="ARS109" s="60"/>
      <c r="ART109" s="60"/>
      <c r="ARU109" s="60"/>
      <c r="ARV109" s="60"/>
      <c r="ARW109" s="60"/>
      <c r="ARX109" s="60"/>
      <c r="ARY109" s="60"/>
      <c r="ARZ109" s="60"/>
      <c r="ASA109" s="60"/>
      <c r="ASB109" s="60"/>
      <c r="ASC109" s="60"/>
      <c r="ASD109" s="60"/>
      <c r="ASE109" s="60"/>
      <c r="ASF109" s="60"/>
      <c r="ASG109" s="60"/>
      <c r="ASH109" s="60"/>
      <c r="ASI109" s="60"/>
      <c r="ASJ109" s="60"/>
      <c r="ASK109" s="60"/>
      <c r="ASL109" s="60"/>
      <c r="ASM109" s="60"/>
      <c r="ASN109" s="60"/>
      <c r="ASO109" s="60"/>
      <c r="ASP109" s="60"/>
      <c r="ASQ109" s="60"/>
      <c r="ASR109" s="60"/>
      <c r="ASS109" s="60"/>
      <c r="AST109" s="60"/>
      <c r="ASU109" s="60"/>
      <c r="ASV109" s="60"/>
      <c r="ASW109" s="60"/>
      <c r="ASX109" s="60"/>
      <c r="ASY109" s="60"/>
      <c r="ASZ109" s="60"/>
      <c r="ATA109" s="60"/>
      <c r="ATB109" s="60"/>
      <c r="ATC109" s="60"/>
      <c r="ATD109" s="60"/>
      <c r="ATE109" s="60"/>
      <c r="ATF109" s="60"/>
      <c r="ATG109" s="60"/>
      <c r="ATH109" s="60"/>
      <c r="ATI109" s="60"/>
      <c r="ATJ109" s="60"/>
      <c r="ATK109" s="60"/>
      <c r="ATL109" s="60"/>
      <c r="ATM109" s="60"/>
      <c r="ATN109" s="60"/>
      <c r="ATO109" s="60"/>
      <c r="ATP109" s="60"/>
      <c r="ATQ109" s="60"/>
      <c r="ATR109" s="60"/>
      <c r="ATS109" s="60"/>
      <c r="ATT109" s="60"/>
      <c r="ATU109" s="60"/>
      <c r="ATV109" s="60"/>
      <c r="ATW109" s="60"/>
      <c r="ATX109" s="60"/>
      <c r="ATY109" s="60"/>
      <c r="ATZ109" s="60"/>
      <c r="AUA109" s="60"/>
      <c r="AUB109" s="60"/>
      <c r="AUC109" s="60"/>
      <c r="AUD109" s="60"/>
      <c r="AUE109" s="60"/>
      <c r="AUF109" s="60"/>
      <c r="AUG109" s="60"/>
      <c r="AUH109" s="60"/>
      <c r="AUI109" s="60"/>
      <c r="AUJ109" s="60"/>
      <c r="AUK109" s="60"/>
      <c r="AUL109" s="60"/>
      <c r="AUM109" s="60"/>
      <c r="AUN109" s="60"/>
      <c r="AUO109" s="60"/>
      <c r="AUP109" s="60"/>
      <c r="AUQ109" s="60"/>
      <c r="AUR109" s="60"/>
      <c r="AUS109" s="60"/>
      <c r="AUT109" s="60"/>
      <c r="AUU109" s="60"/>
      <c r="AUV109" s="60"/>
      <c r="AUW109" s="60"/>
      <c r="AUX109" s="60"/>
      <c r="AUY109" s="60"/>
      <c r="AUZ109" s="60"/>
      <c r="AVA109" s="60"/>
      <c r="AVB109" s="60"/>
      <c r="AVC109" s="60"/>
      <c r="AVD109" s="60"/>
      <c r="AVE109" s="60"/>
      <c r="AVF109" s="60"/>
      <c r="AVG109" s="60"/>
      <c r="AVH109" s="60"/>
      <c r="AVI109" s="60"/>
      <c r="AVJ109" s="60"/>
      <c r="AVK109" s="60"/>
      <c r="AVL109" s="60"/>
      <c r="AVM109" s="60"/>
      <c r="AVN109" s="60"/>
      <c r="AVO109" s="60"/>
      <c r="AVP109" s="60"/>
      <c r="AVQ109" s="60"/>
      <c r="AVR109" s="60"/>
      <c r="AVS109" s="60"/>
      <c r="AVT109" s="60"/>
      <c r="AVU109" s="60"/>
      <c r="AVV109" s="60"/>
      <c r="AVW109" s="60"/>
      <c r="AVX109" s="60"/>
      <c r="AVY109" s="60"/>
      <c r="AVZ109" s="60"/>
      <c r="AWA109" s="60"/>
      <c r="AWB109" s="60"/>
      <c r="AWC109" s="60"/>
      <c r="AWD109" s="60"/>
      <c r="AWE109" s="60"/>
      <c r="AWF109" s="60"/>
      <c r="AWG109" s="60"/>
      <c r="AWH109" s="60"/>
      <c r="AWI109" s="60"/>
      <c r="AWJ109" s="60"/>
      <c r="AWK109" s="60"/>
      <c r="AWL109" s="60"/>
      <c r="AWM109" s="60"/>
      <c r="AWN109" s="60"/>
      <c r="AWO109" s="60"/>
      <c r="AWP109" s="60"/>
      <c r="AWQ109" s="60"/>
      <c r="AWR109" s="60"/>
      <c r="AWS109" s="60"/>
      <c r="AWT109" s="60"/>
      <c r="AWU109" s="60"/>
      <c r="AWV109" s="60"/>
      <c r="AWW109" s="60"/>
      <c r="AWX109" s="60"/>
      <c r="AWY109" s="60"/>
      <c r="AWZ109" s="60"/>
      <c r="AXA109" s="60"/>
      <c r="AXB109" s="60"/>
      <c r="AXC109" s="60"/>
      <c r="AXD109" s="60"/>
      <c r="AXE109" s="60"/>
      <c r="AXF109" s="60"/>
      <c r="AXG109" s="60"/>
      <c r="AXH109" s="60"/>
      <c r="AXI109" s="60"/>
      <c r="AXJ109" s="60"/>
      <c r="AXK109" s="60"/>
      <c r="AXL109" s="60"/>
      <c r="AXM109" s="60"/>
      <c r="AXN109" s="60"/>
      <c r="AXO109" s="60"/>
      <c r="AXP109" s="60"/>
      <c r="AXQ109" s="60"/>
      <c r="AXR109" s="60"/>
      <c r="AXS109" s="60"/>
      <c r="AXT109" s="60"/>
      <c r="AXU109" s="60"/>
      <c r="AXV109" s="60"/>
      <c r="AXW109" s="60"/>
      <c r="AXX109" s="60"/>
      <c r="AXY109" s="60"/>
      <c r="AXZ109" s="60"/>
      <c r="AYA109" s="60"/>
      <c r="AYB109" s="60"/>
      <c r="AYC109" s="60"/>
      <c r="AYD109" s="60"/>
      <c r="AYE109" s="60"/>
      <c r="AYF109" s="60"/>
      <c r="AYG109" s="60"/>
      <c r="AYH109" s="60"/>
      <c r="AYI109" s="60"/>
      <c r="AYJ109" s="60"/>
      <c r="AYK109" s="60"/>
      <c r="AYL109" s="60"/>
      <c r="AYM109" s="60"/>
      <c r="AYN109" s="60"/>
      <c r="AYO109" s="60"/>
      <c r="AYP109" s="60"/>
      <c r="AYQ109" s="60"/>
      <c r="AYR109" s="60"/>
      <c r="AYS109" s="60"/>
      <c r="AYT109" s="60"/>
      <c r="AYU109" s="60"/>
      <c r="AYV109" s="60"/>
      <c r="AYW109" s="60"/>
      <c r="AYX109" s="60"/>
      <c r="AYY109" s="60"/>
      <c r="AYZ109" s="60"/>
      <c r="AZA109" s="60"/>
      <c r="AZB109" s="60"/>
      <c r="AZC109" s="60"/>
      <c r="AZD109" s="60"/>
      <c r="AZE109" s="60"/>
      <c r="AZF109" s="60"/>
      <c r="AZG109" s="60"/>
      <c r="AZH109" s="60"/>
      <c r="AZI109" s="60"/>
      <c r="AZJ109" s="60"/>
      <c r="AZK109" s="60"/>
      <c r="AZL109" s="60"/>
      <c r="AZM109" s="60"/>
      <c r="AZN109" s="60"/>
      <c r="AZO109" s="60"/>
      <c r="AZP109" s="60"/>
      <c r="AZQ109" s="60"/>
      <c r="AZR109" s="60"/>
      <c r="AZS109" s="60"/>
      <c r="AZT109" s="60"/>
      <c r="AZU109" s="60"/>
      <c r="AZV109" s="60"/>
      <c r="AZW109" s="60"/>
      <c r="AZX109" s="60"/>
      <c r="AZY109" s="60"/>
      <c r="AZZ109" s="60"/>
      <c r="BAA109" s="60"/>
      <c r="BAB109" s="60"/>
      <c r="BAC109" s="60"/>
      <c r="BAD109" s="60"/>
      <c r="BAE109" s="60"/>
      <c r="BAF109" s="60"/>
      <c r="BAG109" s="60"/>
      <c r="BAH109" s="60"/>
      <c r="BAI109" s="60"/>
      <c r="BAJ109" s="60"/>
      <c r="BAK109" s="60"/>
      <c r="BAL109" s="60"/>
      <c r="BAM109" s="60"/>
      <c r="BAN109" s="60"/>
      <c r="BAO109" s="60"/>
      <c r="BAP109" s="60"/>
      <c r="BAQ109" s="60"/>
      <c r="BAR109" s="60"/>
      <c r="BAS109" s="60"/>
      <c r="BAT109" s="60"/>
      <c r="BAU109" s="60"/>
      <c r="BAV109" s="60"/>
      <c r="BAW109" s="60"/>
      <c r="BAX109" s="60"/>
      <c r="BAY109" s="60"/>
      <c r="BAZ109" s="60"/>
      <c r="BBA109" s="60"/>
      <c r="BBB109" s="60"/>
      <c r="BBC109" s="60"/>
      <c r="BBD109" s="60"/>
      <c r="BBE109" s="60"/>
      <c r="BBF109" s="60"/>
      <c r="BBG109" s="60"/>
      <c r="BBH109" s="60"/>
      <c r="BBI109" s="60"/>
      <c r="BBJ109" s="60"/>
      <c r="BBK109" s="60"/>
      <c r="BBL109" s="60"/>
      <c r="BBM109" s="60"/>
      <c r="BBN109" s="60"/>
      <c r="BBO109" s="60"/>
      <c r="BBP109" s="60"/>
      <c r="BBQ109" s="60"/>
      <c r="BBR109" s="60"/>
      <c r="BBS109" s="60"/>
      <c r="BBT109" s="60"/>
      <c r="BBU109" s="60"/>
      <c r="BBV109" s="60"/>
      <c r="BBW109" s="60"/>
      <c r="BBX109" s="60"/>
      <c r="BBY109" s="60"/>
      <c r="BBZ109" s="60"/>
      <c r="BCA109" s="60"/>
      <c r="BCB109" s="60"/>
      <c r="BCC109" s="60"/>
      <c r="BCD109" s="60"/>
      <c r="BCE109" s="60"/>
      <c r="BCF109" s="60"/>
      <c r="BCG109" s="60"/>
      <c r="BCH109" s="60"/>
      <c r="BCI109" s="60"/>
      <c r="BCJ109" s="60"/>
      <c r="BCK109" s="60"/>
      <c r="BCL109" s="60"/>
      <c r="BCM109" s="60"/>
      <c r="BCN109" s="60"/>
      <c r="BCO109" s="60"/>
      <c r="BCP109" s="60"/>
      <c r="BCQ109" s="60"/>
      <c r="BCR109" s="60"/>
      <c r="BCS109" s="60"/>
      <c r="BCT109" s="60"/>
      <c r="BCU109" s="60"/>
      <c r="BCV109" s="60"/>
      <c r="BCW109" s="60"/>
      <c r="BCX109" s="60"/>
      <c r="BCY109" s="60"/>
      <c r="BCZ109" s="60"/>
      <c r="BDA109" s="60"/>
      <c r="BDB109" s="60"/>
      <c r="BDC109" s="60"/>
      <c r="BDD109" s="60"/>
      <c r="BDE109" s="60"/>
      <c r="BDF109" s="60"/>
      <c r="BDG109" s="60"/>
      <c r="BDH109" s="60"/>
      <c r="BDI109" s="60"/>
      <c r="BDJ109" s="60"/>
      <c r="BDK109" s="60"/>
      <c r="BDL109" s="60"/>
      <c r="BDM109" s="60"/>
      <c r="BDN109" s="60"/>
      <c r="BDO109" s="60"/>
      <c r="BDP109" s="60"/>
      <c r="BDQ109" s="60"/>
      <c r="BDR109" s="60"/>
      <c r="BDS109" s="60"/>
      <c r="BDT109" s="60"/>
      <c r="BDU109" s="60"/>
      <c r="BDV109" s="60"/>
      <c r="BDW109" s="60"/>
      <c r="BDX109" s="60"/>
      <c r="BDY109" s="60"/>
      <c r="BDZ109" s="60"/>
      <c r="BEA109" s="60"/>
      <c r="BEB109" s="60"/>
      <c r="BEC109" s="60"/>
      <c r="BED109" s="60"/>
      <c r="BEE109" s="60"/>
      <c r="BEF109" s="60"/>
      <c r="BEG109" s="60"/>
      <c r="BEH109" s="60"/>
      <c r="BEI109" s="60"/>
      <c r="BEJ109" s="60"/>
      <c r="BEK109" s="60"/>
      <c r="BEL109" s="60"/>
      <c r="BEM109" s="60"/>
      <c r="BEN109" s="60"/>
      <c r="BEO109" s="60"/>
      <c r="BEP109" s="60"/>
      <c r="BEQ109" s="60"/>
      <c r="BER109" s="60"/>
      <c r="BES109" s="60"/>
      <c r="BET109" s="60"/>
      <c r="BEU109" s="60"/>
      <c r="BEV109" s="60"/>
      <c r="BEW109" s="60"/>
      <c r="BEX109" s="60"/>
      <c r="BEY109" s="60"/>
      <c r="BEZ109" s="60"/>
      <c r="BFA109" s="60"/>
      <c r="BFB109" s="60"/>
      <c r="BFC109" s="60"/>
      <c r="BFD109" s="60"/>
      <c r="BFE109" s="60"/>
      <c r="BFF109" s="60"/>
      <c r="BFG109" s="60"/>
      <c r="BFH109" s="60"/>
      <c r="BFI109" s="60"/>
      <c r="BFJ109" s="60"/>
      <c r="BFK109" s="60"/>
      <c r="BFL109" s="60"/>
      <c r="BFM109" s="60"/>
      <c r="BFN109" s="60"/>
      <c r="BFO109" s="60"/>
      <c r="BFP109" s="60"/>
      <c r="BFQ109" s="60"/>
      <c r="BFR109" s="60"/>
      <c r="BFS109" s="60"/>
      <c r="BFT109" s="60"/>
      <c r="BFU109" s="60"/>
      <c r="BFV109" s="60"/>
      <c r="BFW109" s="60"/>
      <c r="BFX109" s="60"/>
      <c r="BFY109" s="60"/>
      <c r="BFZ109" s="60"/>
      <c r="BGA109" s="60"/>
      <c r="BGB109" s="60"/>
      <c r="BGC109" s="60"/>
      <c r="BGD109" s="60"/>
      <c r="BGE109" s="60"/>
      <c r="BGF109" s="60"/>
      <c r="BGG109" s="60"/>
      <c r="BGH109" s="60"/>
      <c r="BGI109" s="60"/>
      <c r="BGJ109" s="60"/>
      <c r="BGK109" s="60"/>
      <c r="BGL109" s="60"/>
      <c r="BGM109" s="60"/>
      <c r="BGN109" s="60"/>
      <c r="BGO109" s="60"/>
      <c r="BGP109" s="60"/>
      <c r="BGQ109" s="60"/>
      <c r="BGR109" s="60"/>
      <c r="BGS109" s="60"/>
      <c r="BGT109" s="60"/>
      <c r="BGU109" s="60"/>
      <c r="BGV109" s="60"/>
      <c r="BGW109" s="60"/>
      <c r="BGX109" s="60"/>
      <c r="BGY109" s="60"/>
      <c r="BGZ109" s="60"/>
      <c r="BHA109" s="60"/>
      <c r="BHB109" s="60"/>
      <c r="BHC109" s="60"/>
      <c r="BHD109" s="60"/>
      <c r="BHE109" s="60"/>
      <c r="BHF109" s="60"/>
      <c r="BHG109" s="60"/>
      <c r="BHH109" s="60"/>
      <c r="BHI109" s="60"/>
      <c r="BHJ109" s="60"/>
      <c r="BHK109" s="60"/>
      <c r="BHL109" s="60"/>
      <c r="BHM109" s="60"/>
      <c r="BHN109" s="60"/>
      <c r="BHO109" s="60"/>
      <c r="BHP109" s="60"/>
      <c r="BHQ109" s="60"/>
      <c r="BHR109" s="60"/>
      <c r="BHS109" s="60"/>
      <c r="BHT109" s="60"/>
      <c r="BHU109" s="60"/>
      <c r="BHV109" s="60"/>
      <c r="BHW109" s="60"/>
      <c r="BHX109" s="60"/>
      <c r="BHY109" s="60"/>
      <c r="BHZ109" s="60"/>
      <c r="BIA109" s="60"/>
      <c r="BIB109" s="60"/>
      <c r="BIC109" s="60"/>
      <c r="BID109" s="60"/>
      <c r="BIE109" s="60"/>
      <c r="BIF109" s="60"/>
      <c r="BIG109" s="60"/>
      <c r="BIH109" s="60"/>
      <c r="BII109" s="60"/>
      <c r="BIJ109" s="60"/>
      <c r="BIK109" s="60"/>
      <c r="BIL109" s="60"/>
      <c r="BIM109" s="60"/>
      <c r="BIN109" s="60"/>
      <c r="BIO109" s="60"/>
      <c r="BIP109" s="60"/>
      <c r="BIQ109" s="60"/>
      <c r="BIR109" s="60"/>
      <c r="BIS109" s="60"/>
      <c r="BIT109" s="60"/>
      <c r="BIU109" s="60"/>
      <c r="BIV109" s="60"/>
      <c r="BIW109" s="60"/>
      <c r="BIX109" s="60"/>
      <c r="BIY109" s="60"/>
      <c r="BIZ109" s="60"/>
      <c r="BJA109" s="60"/>
      <c r="BJB109" s="60"/>
      <c r="BJC109" s="60"/>
      <c r="BJD109" s="60"/>
      <c r="BJE109" s="60"/>
      <c r="BJF109" s="60"/>
      <c r="BJG109" s="60"/>
      <c r="BJH109" s="60"/>
      <c r="BJI109" s="60"/>
      <c r="BJJ109" s="60"/>
      <c r="BJK109" s="60"/>
      <c r="BJL109" s="60"/>
      <c r="BJM109" s="60"/>
      <c r="BJN109" s="60"/>
      <c r="BJO109" s="60"/>
      <c r="BJP109" s="60"/>
      <c r="BJQ109" s="60"/>
      <c r="BJR109" s="60"/>
      <c r="BJS109" s="60"/>
      <c r="BJT109" s="60"/>
      <c r="BJU109" s="60"/>
      <c r="BJV109" s="60"/>
      <c r="BJW109" s="60"/>
      <c r="BJX109" s="60"/>
      <c r="BJY109" s="60"/>
      <c r="BJZ109" s="60"/>
      <c r="BKA109" s="60"/>
      <c r="BKB109" s="60"/>
      <c r="BKC109" s="60"/>
      <c r="BKD109" s="60"/>
      <c r="BKE109" s="60"/>
      <c r="BKF109" s="60"/>
      <c r="BKG109" s="60"/>
      <c r="BKH109" s="60"/>
      <c r="BKI109" s="60"/>
      <c r="BKJ109" s="60"/>
      <c r="BKK109" s="60"/>
      <c r="BKL109" s="60"/>
      <c r="BKM109" s="60"/>
      <c r="BKN109" s="60"/>
      <c r="BKO109" s="60"/>
      <c r="BKP109" s="60"/>
      <c r="BKQ109" s="60"/>
      <c r="BKR109" s="60"/>
      <c r="BKS109" s="60"/>
      <c r="BKT109" s="60"/>
      <c r="BKU109" s="60"/>
      <c r="BKV109" s="60"/>
      <c r="BKW109" s="60"/>
      <c r="BKX109" s="60"/>
      <c r="BKY109" s="60"/>
      <c r="BKZ109" s="60"/>
      <c r="BLA109" s="60"/>
      <c r="BLB109" s="60"/>
      <c r="BLC109" s="60"/>
      <c r="BLD109" s="60"/>
      <c r="BLE109" s="60"/>
      <c r="BLF109" s="60"/>
      <c r="BLG109" s="60"/>
      <c r="BLH109" s="60"/>
      <c r="BLI109" s="60"/>
      <c r="BLJ109" s="60"/>
      <c r="BLK109" s="60"/>
      <c r="BLL109" s="60"/>
      <c r="BLM109" s="60"/>
      <c r="BLN109" s="60"/>
      <c r="BLO109" s="60"/>
      <c r="BLP109" s="60"/>
      <c r="BLQ109" s="60"/>
      <c r="BLR109" s="60"/>
      <c r="BLS109" s="60"/>
      <c r="BLT109" s="60"/>
      <c r="BLU109" s="60"/>
      <c r="BLV109" s="60"/>
      <c r="BLW109" s="60"/>
      <c r="BLX109" s="60"/>
      <c r="BLY109" s="60"/>
      <c r="BLZ109" s="60"/>
      <c r="BMA109" s="60"/>
      <c r="BMB109" s="60"/>
      <c r="BMC109" s="60"/>
      <c r="BMD109" s="60"/>
      <c r="BME109" s="60"/>
      <c r="BMF109" s="60"/>
      <c r="BMG109" s="60"/>
      <c r="BMH109" s="60"/>
      <c r="BMI109" s="60"/>
      <c r="BMJ109" s="60"/>
      <c r="BMK109" s="60"/>
      <c r="BML109" s="60"/>
      <c r="BMM109" s="60"/>
      <c r="BMN109" s="60"/>
      <c r="BMO109" s="60"/>
      <c r="BMP109" s="60"/>
      <c r="BMQ109" s="60"/>
      <c r="BMR109" s="60"/>
      <c r="BMS109" s="60"/>
      <c r="BMT109" s="60"/>
      <c r="BMU109" s="60"/>
      <c r="BMV109" s="60"/>
      <c r="BMW109" s="60"/>
      <c r="BMX109" s="60"/>
      <c r="BMY109" s="60"/>
      <c r="BMZ109" s="60"/>
      <c r="BNA109" s="60"/>
      <c r="BNB109" s="60"/>
      <c r="BNC109" s="60"/>
      <c r="BND109" s="60"/>
      <c r="BNE109" s="60"/>
      <c r="BNF109" s="60"/>
      <c r="BNG109" s="60"/>
      <c r="BNH109" s="60"/>
      <c r="BNI109" s="60"/>
      <c r="BNJ109" s="60"/>
      <c r="BNK109" s="60"/>
      <c r="BNL109" s="60"/>
      <c r="BNM109" s="60"/>
      <c r="BNN109" s="60"/>
      <c r="BNO109" s="60"/>
      <c r="BNP109" s="60"/>
      <c r="BNQ109" s="60"/>
      <c r="BNR109" s="60"/>
      <c r="BNS109" s="60"/>
      <c r="BNT109" s="60"/>
      <c r="BNU109" s="60"/>
      <c r="BNV109" s="60"/>
      <c r="BNW109" s="60"/>
      <c r="BNX109" s="60"/>
      <c r="BNY109" s="60"/>
      <c r="BNZ109" s="60"/>
      <c r="BOA109" s="60"/>
      <c r="BOB109" s="60"/>
      <c r="BOC109" s="60"/>
      <c r="BOD109" s="60"/>
      <c r="BOE109" s="60"/>
      <c r="BOF109" s="60"/>
      <c r="BOG109" s="60"/>
      <c r="BOH109" s="60"/>
      <c r="BOI109" s="60"/>
      <c r="BOJ109" s="60"/>
      <c r="BOK109" s="60"/>
      <c r="BOL109" s="60"/>
      <c r="BOM109" s="60"/>
      <c r="BON109" s="60"/>
      <c r="BOO109" s="60"/>
      <c r="BOP109" s="60"/>
      <c r="BOQ109" s="60"/>
      <c r="BOR109" s="60"/>
      <c r="BOS109" s="60"/>
      <c r="BOT109" s="60"/>
      <c r="BOU109" s="60"/>
      <c r="BOV109" s="60"/>
      <c r="BOW109" s="60"/>
      <c r="BOX109" s="60"/>
      <c r="BOY109" s="60"/>
      <c r="BOZ109" s="60"/>
      <c r="BPA109" s="60"/>
      <c r="BPB109" s="60"/>
      <c r="BPC109" s="60"/>
      <c r="BPD109" s="60"/>
      <c r="BPE109" s="60"/>
      <c r="BPF109" s="60"/>
      <c r="BPG109" s="60"/>
      <c r="BPH109" s="60"/>
      <c r="BPI109" s="60"/>
      <c r="BPJ109" s="60"/>
      <c r="BPK109" s="60"/>
      <c r="BPL109" s="60"/>
      <c r="BPM109" s="60"/>
      <c r="BPN109" s="60"/>
      <c r="BPO109" s="60"/>
      <c r="BPP109" s="60"/>
      <c r="BPQ109" s="60"/>
      <c r="BPR109" s="60"/>
      <c r="BPS109" s="60"/>
      <c r="BPT109" s="60"/>
      <c r="BPU109" s="60"/>
      <c r="BPV109" s="60"/>
      <c r="BPW109" s="60"/>
      <c r="BPX109" s="60"/>
      <c r="BPY109" s="60"/>
      <c r="BPZ109" s="60"/>
      <c r="BQA109" s="60"/>
      <c r="BQB109" s="60"/>
      <c r="BQC109" s="60"/>
      <c r="BQD109" s="60"/>
      <c r="BQE109" s="60"/>
      <c r="BQF109" s="60"/>
      <c r="BQG109" s="60"/>
      <c r="BQH109" s="60"/>
      <c r="BQI109" s="60"/>
      <c r="BQJ109" s="60"/>
      <c r="BQK109" s="60"/>
      <c r="BQL109" s="60"/>
      <c r="BQM109" s="60"/>
      <c r="BQN109" s="60"/>
      <c r="BQO109" s="60"/>
      <c r="BQP109" s="60"/>
      <c r="BQQ109" s="60"/>
      <c r="BQR109" s="60"/>
      <c r="BQS109" s="60"/>
      <c r="BQT109" s="60"/>
      <c r="BQU109" s="60"/>
      <c r="BQV109" s="60"/>
      <c r="BQW109" s="60"/>
      <c r="BQX109" s="60"/>
      <c r="BQY109" s="60"/>
      <c r="BQZ109" s="60"/>
      <c r="BRA109" s="60"/>
      <c r="BRB109" s="60"/>
      <c r="BRC109" s="60"/>
      <c r="BRD109" s="60"/>
      <c r="BRE109" s="60"/>
      <c r="BRF109" s="60"/>
      <c r="BRG109" s="60"/>
      <c r="BRH109" s="60"/>
      <c r="BRI109" s="60"/>
      <c r="BRJ109" s="60"/>
      <c r="BRK109" s="60"/>
      <c r="BRL109" s="60"/>
      <c r="BRM109" s="60"/>
      <c r="BRN109" s="60"/>
      <c r="BRO109" s="60"/>
      <c r="BRP109" s="60"/>
      <c r="BRQ109" s="60"/>
      <c r="BRR109" s="60"/>
      <c r="BRS109" s="60"/>
      <c r="BRT109" s="60"/>
      <c r="BRU109" s="60"/>
      <c r="BRV109" s="60"/>
      <c r="BRW109" s="60"/>
      <c r="BRX109" s="60"/>
      <c r="BRY109" s="60"/>
      <c r="BRZ109" s="60"/>
      <c r="BSA109" s="60"/>
      <c r="BSB109" s="60"/>
      <c r="BSC109" s="60"/>
      <c r="BSD109" s="60"/>
      <c r="BSE109" s="60"/>
      <c r="BSF109" s="60"/>
      <c r="BSG109" s="60"/>
      <c r="BSH109" s="60"/>
      <c r="BSI109" s="60"/>
      <c r="BSJ109" s="60"/>
      <c r="BSK109" s="60"/>
      <c r="BSL109" s="60"/>
      <c r="BSM109" s="60"/>
      <c r="BSN109" s="60"/>
      <c r="BSO109" s="60"/>
      <c r="BSP109" s="60"/>
      <c r="BSQ109" s="60"/>
      <c r="BSR109" s="60"/>
      <c r="BSS109" s="60"/>
      <c r="BST109" s="60"/>
      <c r="BSU109" s="60"/>
      <c r="BSV109" s="60"/>
      <c r="BSW109" s="60"/>
      <c r="BSX109" s="60"/>
      <c r="BSY109" s="60"/>
      <c r="BSZ109" s="60"/>
      <c r="BTA109" s="60"/>
      <c r="BTB109" s="60"/>
      <c r="BTC109" s="60"/>
      <c r="BTD109" s="60"/>
      <c r="BTE109" s="60"/>
      <c r="BTF109" s="60"/>
      <c r="BTG109" s="60"/>
      <c r="BTH109" s="60"/>
      <c r="BTI109" s="60"/>
      <c r="BTJ109" s="60"/>
      <c r="BTK109" s="60"/>
      <c r="BTL109" s="60"/>
      <c r="BTM109" s="60"/>
      <c r="BTN109" s="60"/>
      <c r="BTO109" s="60"/>
      <c r="BTP109" s="60"/>
      <c r="BTQ109" s="60"/>
      <c r="BTR109" s="60"/>
      <c r="BTS109" s="60"/>
      <c r="BTT109" s="60"/>
      <c r="BTU109" s="60"/>
      <c r="BTV109" s="60"/>
      <c r="BTW109" s="60"/>
      <c r="BTX109" s="60"/>
      <c r="BTY109" s="60"/>
      <c r="BTZ109" s="60"/>
      <c r="BUA109" s="60"/>
      <c r="BUB109" s="60"/>
      <c r="BUC109" s="60"/>
      <c r="BUD109" s="60"/>
      <c r="BUE109" s="60"/>
      <c r="BUF109" s="60"/>
      <c r="BUG109" s="60"/>
      <c r="BUH109" s="60"/>
      <c r="BUI109" s="60"/>
      <c r="BUJ109" s="60"/>
      <c r="BUK109" s="60"/>
      <c r="BUL109" s="60"/>
      <c r="BUM109" s="60"/>
      <c r="BUN109" s="60"/>
      <c r="BUO109" s="60"/>
      <c r="BUP109" s="60"/>
      <c r="BUQ109" s="60"/>
      <c r="BUR109" s="60"/>
      <c r="BUS109" s="60"/>
      <c r="BUT109" s="60"/>
      <c r="BUU109" s="60"/>
      <c r="BUV109" s="60"/>
      <c r="BUW109" s="60"/>
      <c r="BUX109" s="60"/>
      <c r="BUY109" s="60"/>
      <c r="BUZ109" s="60"/>
      <c r="BVA109" s="60"/>
      <c r="BVB109" s="60"/>
      <c r="BVC109" s="60"/>
      <c r="BVD109" s="60"/>
      <c r="BVE109" s="60"/>
      <c r="BVF109" s="60"/>
      <c r="BVG109" s="60"/>
      <c r="BVH109" s="60"/>
      <c r="BVI109" s="60"/>
      <c r="BVJ109" s="60"/>
      <c r="BVK109" s="60"/>
      <c r="BVL109" s="60"/>
      <c r="BVM109" s="60"/>
      <c r="BVN109" s="60"/>
      <c r="BVO109" s="60"/>
      <c r="BVP109" s="60"/>
      <c r="BVQ109" s="60"/>
      <c r="BVR109" s="60"/>
      <c r="BVS109" s="60"/>
      <c r="BVT109" s="60"/>
      <c r="BVU109" s="60"/>
      <c r="BVV109" s="60"/>
      <c r="BVW109" s="60"/>
      <c r="BVX109" s="60"/>
      <c r="BVY109" s="60"/>
      <c r="BVZ109" s="60"/>
      <c r="BWA109" s="60"/>
      <c r="BWB109" s="60"/>
      <c r="BWC109" s="60"/>
      <c r="BWD109" s="60"/>
      <c r="BWE109" s="60"/>
      <c r="BWF109" s="60"/>
      <c r="BWG109" s="60"/>
      <c r="BWH109" s="60"/>
      <c r="BWI109" s="60"/>
      <c r="BWJ109" s="60"/>
      <c r="BWK109" s="60"/>
      <c r="BWL109" s="60"/>
      <c r="BWM109" s="60"/>
      <c r="BWN109" s="60"/>
      <c r="BWO109" s="60"/>
      <c r="BWP109" s="60"/>
      <c r="BWQ109" s="60"/>
      <c r="BWR109" s="60"/>
      <c r="BWS109" s="60"/>
      <c r="BWT109" s="60"/>
      <c r="BWU109" s="60"/>
      <c r="BWV109" s="60"/>
      <c r="BWW109" s="60"/>
      <c r="BWX109" s="60"/>
      <c r="BWY109" s="60"/>
      <c r="BWZ109" s="60"/>
      <c r="BXA109" s="60"/>
      <c r="BXB109" s="60"/>
      <c r="BXC109" s="60"/>
      <c r="BXD109" s="60"/>
      <c r="BXE109" s="60"/>
      <c r="BXF109" s="60"/>
      <c r="BXG109" s="60"/>
      <c r="BXH109" s="60"/>
      <c r="BXI109" s="60"/>
      <c r="BXJ109" s="60"/>
      <c r="BXK109" s="60"/>
      <c r="BXL109" s="60"/>
      <c r="BXM109" s="60"/>
      <c r="BXN109" s="60"/>
      <c r="BXO109" s="60"/>
      <c r="BXP109" s="60"/>
      <c r="BXQ109" s="60"/>
      <c r="BXR109" s="60"/>
      <c r="BXS109" s="60"/>
      <c r="BXT109" s="60"/>
      <c r="BXU109" s="60"/>
      <c r="BXV109" s="60"/>
      <c r="BXW109" s="60"/>
      <c r="BXX109" s="60"/>
      <c r="BXY109" s="60"/>
      <c r="BXZ109" s="60"/>
      <c r="BYA109" s="60"/>
      <c r="BYB109" s="60"/>
      <c r="BYC109" s="60"/>
      <c r="BYD109" s="60"/>
      <c r="BYE109" s="60"/>
      <c r="BYF109" s="60"/>
      <c r="BYG109" s="60"/>
      <c r="BYH109" s="60"/>
      <c r="BYI109" s="60"/>
      <c r="BYJ109" s="60"/>
      <c r="BYK109" s="60"/>
      <c r="BYL109" s="60"/>
      <c r="BYM109" s="60"/>
      <c r="BYN109" s="60"/>
      <c r="BYO109" s="60"/>
      <c r="BYP109" s="60"/>
      <c r="BYQ109" s="60"/>
      <c r="BYR109" s="60"/>
      <c r="BYS109" s="60"/>
      <c r="BYT109" s="60"/>
      <c r="BYU109" s="60"/>
      <c r="BYV109" s="60"/>
      <c r="BYW109" s="60"/>
      <c r="BYX109" s="60"/>
      <c r="BYY109" s="60"/>
      <c r="BYZ109" s="60"/>
      <c r="BZA109" s="60"/>
      <c r="BZB109" s="60"/>
      <c r="BZC109" s="60"/>
      <c r="BZD109" s="60"/>
      <c r="BZE109" s="60"/>
      <c r="BZF109" s="60"/>
      <c r="BZG109" s="60"/>
      <c r="BZH109" s="60"/>
      <c r="BZI109" s="60"/>
      <c r="BZJ109" s="60"/>
      <c r="BZK109" s="60"/>
      <c r="BZL109" s="60"/>
      <c r="BZM109" s="60"/>
      <c r="BZN109" s="60"/>
      <c r="BZO109" s="60"/>
      <c r="BZP109" s="60"/>
      <c r="BZQ109" s="60"/>
      <c r="BZR109" s="60"/>
      <c r="BZS109" s="60"/>
      <c r="BZT109" s="60"/>
      <c r="BZU109" s="60"/>
      <c r="BZV109" s="60"/>
      <c r="BZW109" s="60"/>
      <c r="BZX109" s="60"/>
      <c r="BZY109" s="60"/>
      <c r="BZZ109" s="60"/>
      <c r="CAA109" s="60"/>
      <c r="CAB109" s="60"/>
      <c r="CAC109" s="60"/>
      <c r="CAD109" s="60"/>
      <c r="CAE109" s="60"/>
      <c r="CAF109" s="60"/>
      <c r="CAG109" s="60"/>
      <c r="CAH109" s="60"/>
      <c r="CAI109" s="60"/>
      <c r="CAJ109" s="60"/>
      <c r="CAK109" s="60"/>
      <c r="CAL109" s="60"/>
      <c r="CAM109" s="60"/>
      <c r="CAN109" s="60"/>
      <c r="CAO109" s="60"/>
      <c r="CAP109" s="60"/>
      <c r="CAQ109" s="60"/>
      <c r="CAR109" s="60"/>
      <c r="CAS109" s="60"/>
      <c r="CAT109" s="60"/>
      <c r="CAU109" s="60"/>
      <c r="CAV109" s="60"/>
      <c r="CAW109" s="60"/>
      <c r="CAX109" s="60"/>
      <c r="CAY109" s="60"/>
      <c r="CAZ109" s="60"/>
      <c r="CBA109" s="60"/>
      <c r="CBB109" s="60"/>
      <c r="CBC109" s="60"/>
      <c r="CBD109" s="60"/>
      <c r="CBE109" s="60"/>
      <c r="CBF109" s="60"/>
      <c r="CBG109" s="60"/>
      <c r="CBH109" s="60"/>
      <c r="CBI109" s="60"/>
      <c r="CBJ109" s="60"/>
      <c r="CBK109" s="60"/>
      <c r="CBL109" s="60"/>
      <c r="CBM109" s="60"/>
      <c r="CBN109" s="60"/>
      <c r="CBO109" s="60"/>
    </row>
    <row r="110" spans="1:2095" s="24" customFormat="1" ht="47.25">
      <c r="A110" s="85"/>
      <c r="B110" s="86"/>
      <c r="C110" s="85"/>
      <c r="D110" s="85"/>
      <c r="E110" s="86"/>
      <c r="F110" s="28" t="s">
        <v>75</v>
      </c>
      <c r="G110" s="5">
        <f t="shared" si="46"/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78"/>
      <c r="P110" s="78"/>
      <c r="Q110" s="78"/>
      <c r="R110" s="78"/>
      <c r="S110" s="78"/>
      <c r="T110" s="78"/>
      <c r="U110" s="78"/>
      <c r="V110" s="78"/>
      <c r="W110" s="78"/>
      <c r="X110" s="75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  <c r="AML110" s="60"/>
      <c r="AMM110" s="60"/>
      <c r="AMN110" s="60"/>
      <c r="AMO110" s="60"/>
      <c r="AMP110" s="60"/>
      <c r="AMQ110" s="60"/>
      <c r="AMR110" s="60"/>
      <c r="AMS110" s="60"/>
      <c r="AMT110" s="60"/>
      <c r="AMU110" s="60"/>
      <c r="AMV110" s="60"/>
      <c r="AMW110" s="60"/>
      <c r="AMX110" s="60"/>
      <c r="AMY110" s="60"/>
      <c r="AMZ110" s="60"/>
      <c r="ANA110" s="60"/>
      <c r="ANB110" s="60"/>
      <c r="ANC110" s="60"/>
      <c r="AND110" s="60"/>
      <c r="ANE110" s="60"/>
      <c r="ANF110" s="60"/>
      <c r="ANG110" s="60"/>
      <c r="ANH110" s="60"/>
      <c r="ANI110" s="60"/>
      <c r="ANJ110" s="60"/>
      <c r="ANK110" s="60"/>
      <c r="ANL110" s="60"/>
      <c r="ANM110" s="60"/>
      <c r="ANN110" s="60"/>
      <c r="ANO110" s="60"/>
      <c r="ANP110" s="60"/>
      <c r="ANQ110" s="60"/>
      <c r="ANR110" s="60"/>
      <c r="ANS110" s="60"/>
      <c r="ANT110" s="60"/>
      <c r="ANU110" s="60"/>
      <c r="ANV110" s="60"/>
      <c r="ANW110" s="60"/>
      <c r="ANX110" s="60"/>
      <c r="ANY110" s="60"/>
      <c r="ANZ110" s="60"/>
      <c r="AOA110" s="60"/>
      <c r="AOB110" s="60"/>
      <c r="AOC110" s="60"/>
      <c r="AOD110" s="60"/>
      <c r="AOE110" s="60"/>
      <c r="AOF110" s="60"/>
      <c r="AOG110" s="60"/>
      <c r="AOH110" s="60"/>
      <c r="AOI110" s="60"/>
      <c r="AOJ110" s="60"/>
      <c r="AOK110" s="60"/>
      <c r="AOL110" s="60"/>
      <c r="AOM110" s="60"/>
      <c r="AON110" s="60"/>
      <c r="AOO110" s="60"/>
      <c r="AOP110" s="60"/>
      <c r="AOQ110" s="60"/>
      <c r="AOR110" s="60"/>
      <c r="AOS110" s="60"/>
      <c r="AOT110" s="60"/>
      <c r="AOU110" s="60"/>
      <c r="AOV110" s="60"/>
      <c r="AOW110" s="60"/>
      <c r="AOX110" s="60"/>
      <c r="AOY110" s="60"/>
      <c r="AOZ110" s="60"/>
      <c r="APA110" s="60"/>
      <c r="APB110" s="60"/>
      <c r="APC110" s="60"/>
      <c r="APD110" s="60"/>
      <c r="APE110" s="60"/>
      <c r="APF110" s="60"/>
      <c r="APG110" s="60"/>
      <c r="APH110" s="60"/>
      <c r="API110" s="60"/>
      <c r="APJ110" s="60"/>
      <c r="APK110" s="60"/>
      <c r="APL110" s="60"/>
      <c r="APM110" s="60"/>
      <c r="APN110" s="60"/>
      <c r="APO110" s="60"/>
      <c r="APP110" s="60"/>
      <c r="APQ110" s="60"/>
      <c r="APR110" s="60"/>
      <c r="APS110" s="60"/>
      <c r="APT110" s="60"/>
      <c r="APU110" s="60"/>
      <c r="APV110" s="60"/>
      <c r="APW110" s="60"/>
      <c r="APX110" s="60"/>
      <c r="APY110" s="60"/>
      <c r="APZ110" s="60"/>
      <c r="AQA110" s="60"/>
      <c r="AQB110" s="60"/>
      <c r="AQC110" s="60"/>
      <c r="AQD110" s="60"/>
      <c r="AQE110" s="60"/>
      <c r="AQF110" s="60"/>
      <c r="AQG110" s="60"/>
      <c r="AQH110" s="60"/>
      <c r="AQI110" s="60"/>
      <c r="AQJ110" s="60"/>
      <c r="AQK110" s="60"/>
      <c r="AQL110" s="60"/>
      <c r="AQM110" s="60"/>
      <c r="AQN110" s="60"/>
      <c r="AQO110" s="60"/>
      <c r="AQP110" s="60"/>
      <c r="AQQ110" s="60"/>
      <c r="AQR110" s="60"/>
      <c r="AQS110" s="60"/>
      <c r="AQT110" s="60"/>
      <c r="AQU110" s="60"/>
      <c r="AQV110" s="60"/>
      <c r="AQW110" s="60"/>
      <c r="AQX110" s="60"/>
      <c r="AQY110" s="60"/>
      <c r="AQZ110" s="60"/>
      <c r="ARA110" s="60"/>
      <c r="ARB110" s="60"/>
      <c r="ARC110" s="60"/>
      <c r="ARD110" s="60"/>
      <c r="ARE110" s="60"/>
      <c r="ARF110" s="60"/>
      <c r="ARG110" s="60"/>
      <c r="ARH110" s="60"/>
      <c r="ARI110" s="60"/>
      <c r="ARJ110" s="60"/>
      <c r="ARK110" s="60"/>
      <c r="ARL110" s="60"/>
      <c r="ARM110" s="60"/>
      <c r="ARN110" s="60"/>
      <c r="ARO110" s="60"/>
      <c r="ARP110" s="60"/>
      <c r="ARQ110" s="60"/>
      <c r="ARR110" s="60"/>
      <c r="ARS110" s="60"/>
      <c r="ART110" s="60"/>
      <c r="ARU110" s="60"/>
      <c r="ARV110" s="60"/>
      <c r="ARW110" s="60"/>
      <c r="ARX110" s="60"/>
      <c r="ARY110" s="60"/>
      <c r="ARZ110" s="60"/>
      <c r="ASA110" s="60"/>
      <c r="ASB110" s="60"/>
      <c r="ASC110" s="60"/>
      <c r="ASD110" s="60"/>
      <c r="ASE110" s="60"/>
      <c r="ASF110" s="60"/>
      <c r="ASG110" s="60"/>
      <c r="ASH110" s="60"/>
      <c r="ASI110" s="60"/>
      <c r="ASJ110" s="60"/>
      <c r="ASK110" s="60"/>
      <c r="ASL110" s="60"/>
      <c r="ASM110" s="60"/>
      <c r="ASN110" s="60"/>
      <c r="ASO110" s="60"/>
      <c r="ASP110" s="60"/>
      <c r="ASQ110" s="60"/>
      <c r="ASR110" s="60"/>
      <c r="ASS110" s="60"/>
      <c r="AST110" s="60"/>
      <c r="ASU110" s="60"/>
      <c r="ASV110" s="60"/>
      <c r="ASW110" s="60"/>
      <c r="ASX110" s="60"/>
      <c r="ASY110" s="60"/>
      <c r="ASZ110" s="60"/>
      <c r="ATA110" s="60"/>
      <c r="ATB110" s="60"/>
      <c r="ATC110" s="60"/>
      <c r="ATD110" s="60"/>
      <c r="ATE110" s="60"/>
      <c r="ATF110" s="60"/>
      <c r="ATG110" s="60"/>
      <c r="ATH110" s="60"/>
      <c r="ATI110" s="60"/>
      <c r="ATJ110" s="60"/>
      <c r="ATK110" s="60"/>
      <c r="ATL110" s="60"/>
      <c r="ATM110" s="60"/>
      <c r="ATN110" s="60"/>
      <c r="ATO110" s="60"/>
      <c r="ATP110" s="60"/>
      <c r="ATQ110" s="60"/>
      <c r="ATR110" s="60"/>
      <c r="ATS110" s="60"/>
      <c r="ATT110" s="60"/>
      <c r="ATU110" s="60"/>
      <c r="ATV110" s="60"/>
      <c r="ATW110" s="60"/>
      <c r="ATX110" s="60"/>
      <c r="ATY110" s="60"/>
      <c r="ATZ110" s="60"/>
      <c r="AUA110" s="60"/>
      <c r="AUB110" s="60"/>
      <c r="AUC110" s="60"/>
      <c r="AUD110" s="60"/>
      <c r="AUE110" s="60"/>
      <c r="AUF110" s="60"/>
      <c r="AUG110" s="60"/>
      <c r="AUH110" s="60"/>
      <c r="AUI110" s="60"/>
      <c r="AUJ110" s="60"/>
      <c r="AUK110" s="60"/>
      <c r="AUL110" s="60"/>
      <c r="AUM110" s="60"/>
      <c r="AUN110" s="60"/>
      <c r="AUO110" s="60"/>
      <c r="AUP110" s="60"/>
      <c r="AUQ110" s="60"/>
      <c r="AUR110" s="60"/>
      <c r="AUS110" s="60"/>
      <c r="AUT110" s="60"/>
      <c r="AUU110" s="60"/>
      <c r="AUV110" s="60"/>
      <c r="AUW110" s="60"/>
      <c r="AUX110" s="60"/>
      <c r="AUY110" s="60"/>
      <c r="AUZ110" s="60"/>
      <c r="AVA110" s="60"/>
      <c r="AVB110" s="60"/>
      <c r="AVC110" s="60"/>
      <c r="AVD110" s="60"/>
      <c r="AVE110" s="60"/>
      <c r="AVF110" s="60"/>
      <c r="AVG110" s="60"/>
      <c r="AVH110" s="60"/>
      <c r="AVI110" s="60"/>
      <c r="AVJ110" s="60"/>
      <c r="AVK110" s="60"/>
      <c r="AVL110" s="60"/>
      <c r="AVM110" s="60"/>
      <c r="AVN110" s="60"/>
      <c r="AVO110" s="60"/>
      <c r="AVP110" s="60"/>
      <c r="AVQ110" s="60"/>
      <c r="AVR110" s="60"/>
      <c r="AVS110" s="60"/>
      <c r="AVT110" s="60"/>
      <c r="AVU110" s="60"/>
      <c r="AVV110" s="60"/>
      <c r="AVW110" s="60"/>
      <c r="AVX110" s="60"/>
      <c r="AVY110" s="60"/>
      <c r="AVZ110" s="60"/>
      <c r="AWA110" s="60"/>
      <c r="AWB110" s="60"/>
      <c r="AWC110" s="60"/>
      <c r="AWD110" s="60"/>
      <c r="AWE110" s="60"/>
      <c r="AWF110" s="60"/>
      <c r="AWG110" s="60"/>
      <c r="AWH110" s="60"/>
      <c r="AWI110" s="60"/>
      <c r="AWJ110" s="60"/>
      <c r="AWK110" s="60"/>
      <c r="AWL110" s="60"/>
      <c r="AWM110" s="60"/>
      <c r="AWN110" s="60"/>
      <c r="AWO110" s="60"/>
      <c r="AWP110" s="60"/>
      <c r="AWQ110" s="60"/>
      <c r="AWR110" s="60"/>
      <c r="AWS110" s="60"/>
      <c r="AWT110" s="60"/>
      <c r="AWU110" s="60"/>
      <c r="AWV110" s="60"/>
      <c r="AWW110" s="60"/>
      <c r="AWX110" s="60"/>
      <c r="AWY110" s="60"/>
      <c r="AWZ110" s="60"/>
      <c r="AXA110" s="60"/>
      <c r="AXB110" s="60"/>
      <c r="AXC110" s="60"/>
      <c r="AXD110" s="60"/>
      <c r="AXE110" s="60"/>
      <c r="AXF110" s="60"/>
      <c r="AXG110" s="60"/>
      <c r="AXH110" s="60"/>
      <c r="AXI110" s="60"/>
      <c r="AXJ110" s="60"/>
      <c r="AXK110" s="60"/>
      <c r="AXL110" s="60"/>
      <c r="AXM110" s="60"/>
      <c r="AXN110" s="60"/>
      <c r="AXO110" s="60"/>
      <c r="AXP110" s="60"/>
      <c r="AXQ110" s="60"/>
      <c r="AXR110" s="60"/>
      <c r="AXS110" s="60"/>
      <c r="AXT110" s="60"/>
      <c r="AXU110" s="60"/>
      <c r="AXV110" s="60"/>
      <c r="AXW110" s="60"/>
      <c r="AXX110" s="60"/>
      <c r="AXY110" s="60"/>
      <c r="AXZ110" s="60"/>
      <c r="AYA110" s="60"/>
      <c r="AYB110" s="60"/>
      <c r="AYC110" s="60"/>
      <c r="AYD110" s="60"/>
      <c r="AYE110" s="60"/>
      <c r="AYF110" s="60"/>
      <c r="AYG110" s="60"/>
      <c r="AYH110" s="60"/>
      <c r="AYI110" s="60"/>
      <c r="AYJ110" s="60"/>
      <c r="AYK110" s="60"/>
      <c r="AYL110" s="60"/>
      <c r="AYM110" s="60"/>
      <c r="AYN110" s="60"/>
      <c r="AYO110" s="60"/>
      <c r="AYP110" s="60"/>
      <c r="AYQ110" s="60"/>
      <c r="AYR110" s="60"/>
      <c r="AYS110" s="60"/>
      <c r="AYT110" s="60"/>
      <c r="AYU110" s="60"/>
      <c r="AYV110" s="60"/>
      <c r="AYW110" s="60"/>
      <c r="AYX110" s="60"/>
      <c r="AYY110" s="60"/>
      <c r="AYZ110" s="60"/>
      <c r="AZA110" s="60"/>
      <c r="AZB110" s="60"/>
      <c r="AZC110" s="60"/>
      <c r="AZD110" s="60"/>
      <c r="AZE110" s="60"/>
      <c r="AZF110" s="60"/>
      <c r="AZG110" s="60"/>
      <c r="AZH110" s="60"/>
      <c r="AZI110" s="60"/>
      <c r="AZJ110" s="60"/>
      <c r="AZK110" s="60"/>
      <c r="AZL110" s="60"/>
      <c r="AZM110" s="60"/>
      <c r="AZN110" s="60"/>
      <c r="AZO110" s="60"/>
      <c r="AZP110" s="60"/>
      <c r="AZQ110" s="60"/>
      <c r="AZR110" s="60"/>
      <c r="AZS110" s="60"/>
      <c r="AZT110" s="60"/>
      <c r="AZU110" s="60"/>
      <c r="AZV110" s="60"/>
      <c r="AZW110" s="60"/>
      <c r="AZX110" s="60"/>
      <c r="AZY110" s="60"/>
      <c r="AZZ110" s="60"/>
      <c r="BAA110" s="60"/>
      <c r="BAB110" s="60"/>
      <c r="BAC110" s="60"/>
      <c r="BAD110" s="60"/>
      <c r="BAE110" s="60"/>
      <c r="BAF110" s="60"/>
      <c r="BAG110" s="60"/>
      <c r="BAH110" s="60"/>
      <c r="BAI110" s="60"/>
      <c r="BAJ110" s="60"/>
      <c r="BAK110" s="60"/>
      <c r="BAL110" s="60"/>
      <c r="BAM110" s="60"/>
      <c r="BAN110" s="60"/>
      <c r="BAO110" s="60"/>
      <c r="BAP110" s="60"/>
      <c r="BAQ110" s="60"/>
      <c r="BAR110" s="60"/>
      <c r="BAS110" s="60"/>
      <c r="BAT110" s="60"/>
      <c r="BAU110" s="60"/>
      <c r="BAV110" s="60"/>
      <c r="BAW110" s="60"/>
      <c r="BAX110" s="60"/>
      <c r="BAY110" s="60"/>
      <c r="BAZ110" s="60"/>
      <c r="BBA110" s="60"/>
      <c r="BBB110" s="60"/>
      <c r="BBC110" s="60"/>
      <c r="BBD110" s="60"/>
      <c r="BBE110" s="60"/>
      <c r="BBF110" s="60"/>
      <c r="BBG110" s="60"/>
      <c r="BBH110" s="60"/>
      <c r="BBI110" s="60"/>
      <c r="BBJ110" s="60"/>
      <c r="BBK110" s="60"/>
      <c r="BBL110" s="60"/>
      <c r="BBM110" s="60"/>
      <c r="BBN110" s="60"/>
      <c r="BBO110" s="60"/>
      <c r="BBP110" s="60"/>
      <c r="BBQ110" s="60"/>
      <c r="BBR110" s="60"/>
      <c r="BBS110" s="60"/>
      <c r="BBT110" s="60"/>
      <c r="BBU110" s="60"/>
      <c r="BBV110" s="60"/>
      <c r="BBW110" s="60"/>
      <c r="BBX110" s="60"/>
      <c r="BBY110" s="60"/>
      <c r="BBZ110" s="60"/>
      <c r="BCA110" s="60"/>
      <c r="BCB110" s="60"/>
      <c r="BCC110" s="60"/>
      <c r="BCD110" s="60"/>
      <c r="BCE110" s="60"/>
      <c r="BCF110" s="60"/>
      <c r="BCG110" s="60"/>
      <c r="BCH110" s="60"/>
      <c r="BCI110" s="60"/>
      <c r="BCJ110" s="60"/>
      <c r="BCK110" s="60"/>
      <c r="BCL110" s="60"/>
      <c r="BCM110" s="60"/>
      <c r="BCN110" s="60"/>
      <c r="BCO110" s="60"/>
      <c r="BCP110" s="60"/>
      <c r="BCQ110" s="60"/>
      <c r="BCR110" s="60"/>
      <c r="BCS110" s="60"/>
      <c r="BCT110" s="60"/>
      <c r="BCU110" s="60"/>
      <c r="BCV110" s="60"/>
      <c r="BCW110" s="60"/>
      <c r="BCX110" s="60"/>
      <c r="BCY110" s="60"/>
      <c r="BCZ110" s="60"/>
      <c r="BDA110" s="60"/>
      <c r="BDB110" s="60"/>
      <c r="BDC110" s="60"/>
      <c r="BDD110" s="60"/>
      <c r="BDE110" s="60"/>
      <c r="BDF110" s="60"/>
      <c r="BDG110" s="60"/>
      <c r="BDH110" s="60"/>
      <c r="BDI110" s="60"/>
      <c r="BDJ110" s="60"/>
      <c r="BDK110" s="60"/>
      <c r="BDL110" s="60"/>
      <c r="BDM110" s="60"/>
      <c r="BDN110" s="60"/>
      <c r="BDO110" s="60"/>
      <c r="BDP110" s="60"/>
      <c r="BDQ110" s="60"/>
      <c r="BDR110" s="60"/>
      <c r="BDS110" s="60"/>
      <c r="BDT110" s="60"/>
      <c r="BDU110" s="60"/>
      <c r="BDV110" s="60"/>
      <c r="BDW110" s="60"/>
      <c r="BDX110" s="60"/>
      <c r="BDY110" s="60"/>
      <c r="BDZ110" s="60"/>
      <c r="BEA110" s="60"/>
      <c r="BEB110" s="60"/>
      <c r="BEC110" s="60"/>
      <c r="BED110" s="60"/>
      <c r="BEE110" s="60"/>
      <c r="BEF110" s="60"/>
      <c r="BEG110" s="60"/>
      <c r="BEH110" s="60"/>
      <c r="BEI110" s="60"/>
      <c r="BEJ110" s="60"/>
      <c r="BEK110" s="60"/>
      <c r="BEL110" s="60"/>
      <c r="BEM110" s="60"/>
      <c r="BEN110" s="60"/>
      <c r="BEO110" s="60"/>
      <c r="BEP110" s="60"/>
      <c r="BEQ110" s="60"/>
      <c r="BER110" s="60"/>
      <c r="BES110" s="60"/>
      <c r="BET110" s="60"/>
      <c r="BEU110" s="60"/>
      <c r="BEV110" s="60"/>
      <c r="BEW110" s="60"/>
      <c r="BEX110" s="60"/>
      <c r="BEY110" s="60"/>
      <c r="BEZ110" s="60"/>
      <c r="BFA110" s="60"/>
      <c r="BFB110" s="60"/>
      <c r="BFC110" s="60"/>
      <c r="BFD110" s="60"/>
      <c r="BFE110" s="60"/>
      <c r="BFF110" s="60"/>
      <c r="BFG110" s="60"/>
      <c r="BFH110" s="60"/>
      <c r="BFI110" s="60"/>
      <c r="BFJ110" s="60"/>
      <c r="BFK110" s="60"/>
      <c r="BFL110" s="60"/>
      <c r="BFM110" s="60"/>
      <c r="BFN110" s="60"/>
      <c r="BFO110" s="60"/>
      <c r="BFP110" s="60"/>
      <c r="BFQ110" s="60"/>
      <c r="BFR110" s="60"/>
      <c r="BFS110" s="60"/>
      <c r="BFT110" s="60"/>
      <c r="BFU110" s="60"/>
      <c r="BFV110" s="60"/>
      <c r="BFW110" s="60"/>
      <c r="BFX110" s="60"/>
      <c r="BFY110" s="60"/>
      <c r="BFZ110" s="60"/>
      <c r="BGA110" s="60"/>
      <c r="BGB110" s="60"/>
      <c r="BGC110" s="60"/>
      <c r="BGD110" s="60"/>
      <c r="BGE110" s="60"/>
      <c r="BGF110" s="60"/>
      <c r="BGG110" s="60"/>
      <c r="BGH110" s="60"/>
      <c r="BGI110" s="60"/>
      <c r="BGJ110" s="60"/>
      <c r="BGK110" s="60"/>
      <c r="BGL110" s="60"/>
      <c r="BGM110" s="60"/>
      <c r="BGN110" s="60"/>
      <c r="BGO110" s="60"/>
      <c r="BGP110" s="60"/>
      <c r="BGQ110" s="60"/>
      <c r="BGR110" s="60"/>
      <c r="BGS110" s="60"/>
      <c r="BGT110" s="60"/>
      <c r="BGU110" s="60"/>
      <c r="BGV110" s="60"/>
      <c r="BGW110" s="60"/>
      <c r="BGX110" s="60"/>
      <c r="BGY110" s="60"/>
      <c r="BGZ110" s="60"/>
      <c r="BHA110" s="60"/>
      <c r="BHB110" s="60"/>
      <c r="BHC110" s="60"/>
      <c r="BHD110" s="60"/>
      <c r="BHE110" s="60"/>
      <c r="BHF110" s="60"/>
      <c r="BHG110" s="60"/>
      <c r="BHH110" s="60"/>
      <c r="BHI110" s="60"/>
      <c r="BHJ110" s="60"/>
      <c r="BHK110" s="60"/>
      <c r="BHL110" s="60"/>
      <c r="BHM110" s="60"/>
      <c r="BHN110" s="60"/>
      <c r="BHO110" s="60"/>
      <c r="BHP110" s="60"/>
      <c r="BHQ110" s="60"/>
      <c r="BHR110" s="60"/>
      <c r="BHS110" s="60"/>
      <c r="BHT110" s="60"/>
      <c r="BHU110" s="60"/>
      <c r="BHV110" s="60"/>
      <c r="BHW110" s="60"/>
      <c r="BHX110" s="60"/>
      <c r="BHY110" s="60"/>
      <c r="BHZ110" s="60"/>
      <c r="BIA110" s="60"/>
      <c r="BIB110" s="60"/>
      <c r="BIC110" s="60"/>
      <c r="BID110" s="60"/>
      <c r="BIE110" s="60"/>
      <c r="BIF110" s="60"/>
      <c r="BIG110" s="60"/>
      <c r="BIH110" s="60"/>
      <c r="BII110" s="60"/>
      <c r="BIJ110" s="60"/>
      <c r="BIK110" s="60"/>
      <c r="BIL110" s="60"/>
      <c r="BIM110" s="60"/>
      <c r="BIN110" s="60"/>
      <c r="BIO110" s="60"/>
      <c r="BIP110" s="60"/>
      <c r="BIQ110" s="60"/>
      <c r="BIR110" s="60"/>
      <c r="BIS110" s="60"/>
      <c r="BIT110" s="60"/>
      <c r="BIU110" s="60"/>
      <c r="BIV110" s="60"/>
      <c r="BIW110" s="60"/>
      <c r="BIX110" s="60"/>
      <c r="BIY110" s="60"/>
      <c r="BIZ110" s="60"/>
      <c r="BJA110" s="60"/>
      <c r="BJB110" s="60"/>
      <c r="BJC110" s="60"/>
      <c r="BJD110" s="60"/>
      <c r="BJE110" s="60"/>
      <c r="BJF110" s="60"/>
      <c r="BJG110" s="60"/>
      <c r="BJH110" s="60"/>
      <c r="BJI110" s="60"/>
      <c r="BJJ110" s="60"/>
      <c r="BJK110" s="60"/>
      <c r="BJL110" s="60"/>
      <c r="BJM110" s="60"/>
      <c r="BJN110" s="60"/>
      <c r="BJO110" s="60"/>
      <c r="BJP110" s="60"/>
      <c r="BJQ110" s="60"/>
      <c r="BJR110" s="60"/>
      <c r="BJS110" s="60"/>
      <c r="BJT110" s="60"/>
      <c r="BJU110" s="60"/>
      <c r="BJV110" s="60"/>
      <c r="BJW110" s="60"/>
      <c r="BJX110" s="60"/>
      <c r="BJY110" s="60"/>
      <c r="BJZ110" s="60"/>
      <c r="BKA110" s="60"/>
      <c r="BKB110" s="60"/>
      <c r="BKC110" s="60"/>
      <c r="BKD110" s="60"/>
      <c r="BKE110" s="60"/>
      <c r="BKF110" s="60"/>
      <c r="BKG110" s="60"/>
      <c r="BKH110" s="60"/>
      <c r="BKI110" s="60"/>
      <c r="BKJ110" s="60"/>
      <c r="BKK110" s="60"/>
      <c r="BKL110" s="60"/>
      <c r="BKM110" s="60"/>
      <c r="BKN110" s="60"/>
      <c r="BKO110" s="60"/>
      <c r="BKP110" s="60"/>
      <c r="BKQ110" s="60"/>
      <c r="BKR110" s="60"/>
      <c r="BKS110" s="60"/>
      <c r="BKT110" s="60"/>
      <c r="BKU110" s="60"/>
      <c r="BKV110" s="60"/>
      <c r="BKW110" s="60"/>
      <c r="BKX110" s="60"/>
      <c r="BKY110" s="60"/>
      <c r="BKZ110" s="60"/>
      <c r="BLA110" s="60"/>
      <c r="BLB110" s="60"/>
      <c r="BLC110" s="60"/>
      <c r="BLD110" s="60"/>
      <c r="BLE110" s="60"/>
      <c r="BLF110" s="60"/>
      <c r="BLG110" s="60"/>
      <c r="BLH110" s="60"/>
      <c r="BLI110" s="60"/>
      <c r="BLJ110" s="60"/>
      <c r="BLK110" s="60"/>
      <c r="BLL110" s="60"/>
      <c r="BLM110" s="60"/>
      <c r="BLN110" s="60"/>
      <c r="BLO110" s="60"/>
      <c r="BLP110" s="60"/>
      <c r="BLQ110" s="60"/>
      <c r="BLR110" s="60"/>
      <c r="BLS110" s="60"/>
      <c r="BLT110" s="60"/>
      <c r="BLU110" s="60"/>
      <c r="BLV110" s="60"/>
      <c r="BLW110" s="60"/>
      <c r="BLX110" s="60"/>
      <c r="BLY110" s="60"/>
      <c r="BLZ110" s="60"/>
      <c r="BMA110" s="60"/>
      <c r="BMB110" s="60"/>
      <c r="BMC110" s="60"/>
      <c r="BMD110" s="60"/>
      <c r="BME110" s="60"/>
      <c r="BMF110" s="60"/>
      <c r="BMG110" s="60"/>
      <c r="BMH110" s="60"/>
      <c r="BMI110" s="60"/>
      <c r="BMJ110" s="60"/>
      <c r="BMK110" s="60"/>
      <c r="BML110" s="60"/>
      <c r="BMM110" s="60"/>
      <c r="BMN110" s="60"/>
      <c r="BMO110" s="60"/>
      <c r="BMP110" s="60"/>
      <c r="BMQ110" s="60"/>
      <c r="BMR110" s="60"/>
      <c r="BMS110" s="60"/>
      <c r="BMT110" s="60"/>
      <c r="BMU110" s="60"/>
      <c r="BMV110" s="60"/>
      <c r="BMW110" s="60"/>
      <c r="BMX110" s="60"/>
      <c r="BMY110" s="60"/>
      <c r="BMZ110" s="60"/>
      <c r="BNA110" s="60"/>
      <c r="BNB110" s="60"/>
      <c r="BNC110" s="60"/>
      <c r="BND110" s="60"/>
      <c r="BNE110" s="60"/>
      <c r="BNF110" s="60"/>
      <c r="BNG110" s="60"/>
      <c r="BNH110" s="60"/>
      <c r="BNI110" s="60"/>
      <c r="BNJ110" s="60"/>
      <c r="BNK110" s="60"/>
      <c r="BNL110" s="60"/>
      <c r="BNM110" s="60"/>
      <c r="BNN110" s="60"/>
      <c r="BNO110" s="60"/>
      <c r="BNP110" s="60"/>
      <c r="BNQ110" s="60"/>
      <c r="BNR110" s="60"/>
      <c r="BNS110" s="60"/>
      <c r="BNT110" s="60"/>
      <c r="BNU110" s="60"/>
      <c r="BNV110" s="60"/>
      <c r="BNW110" s="60"/>
      <c r="BNX110" s="60"/>
      <c r="BNY110" s="60"/>
      <c r="BNZ110" s="60"/>
      <c r="BOA110" s="60"/>
      <c r="BOB110" s="60"/>
      <c r="BOC110" s="60"/>
      <c r="BOD110" s="60"/>
      <c r="BOE110" s="60"/>
      <c r="BOF110" s="60"/>
      <c r="BOG110" s="60"/>
      <c r="BOH110" s="60"/>
      <c r="BOI110" s="60"/>
      <c r="BOJ110" s="60"/>
      <c r="BOK110" s="60"/>
      <c r="BOL110" s="60"/>
      <c r="BOM110" s="60"/>
      <c r="BON110" s="60"/>
      <c r="BOO110" s="60"/>
      <c r="BOP110" s="60"/>
      <c r="BOQ110" s="60"/>
      <c r="BOR110" s="60"/>
      <c r="BOS110" s="60"/>
      <c r="BOT110" s="60"/>
      <c r="BOU110" s="60"/>
      <c r="BOV110" s="60"/>
      <c r="BOW110" s="60"/>
      <c r="BOX110" s="60"/>
      <c r="BOY110" s="60"/>
      <c r="BOZ110" s="60"/>
      <c r="BPA110" s="60"/>
      <c r="BPB110" s="60"/>
      <c r="BPC110" s="60"/>
      <c r="BPD110" s="60"/>
      <c r="BPE110" s="60"/>
      <c r="BPF110" s="60"/>
      <c r="BPG110" s="60"/>
      <c r="BPH110" s="60"/>
      <c r="BPI110" s="60"/>
      <c r="BPJ110" s="60"/>
      <c r="BPK110" s="60"/>
      <c r="BPL110" s="60"/>
      <c r="BPM110" s="60"/>
      <c r="BPN110" s="60"/>
      <c r="BPO110" s="60"/>
      <c r="BPP110" s="60"/>
      <c r="BPQ110" s="60"/>
      <c r="BPR110" s="60"/>
      <c r="BPS110" s="60"/>
      <c r="BPT110" s="60"/>
      <c r="BPU110" s="60"/>
      <c r="BPV110" s="60"/>
      <c r="BPW110" s="60"/>
      <c r="BPX110" s="60"/>
      <c r="BPY110" s="60"/>
      <c r="BPZ110" s="60"/>
      <c r="BQA110" s="60"/>
      <c r="BQB110" s="60"/>
      <c r="BQC110" s="60"/>
      <c r="BQD110" s="60"/>
      <c r="BQE110" s="60"/>
      <c r="BQF110" s="60"/>
      <c r="BQG110" s="60"/>
      <c r="BQH110" s="60"/>
      <c r="BQI110" s="60"/>
      <c r="BQJ110" s="60"/>
      <c r="BQK110" s="60"/>
      <c r="BQL110" s="60"/>
      <c r="BQM110" s="60"/>
      <c r="BQN110" s="60"/>
      <c r="BQO110" s="60"/>
      <c r="BQP110" s="60"/>
      <c r="BQQ110" s="60"/>
      <c r="BQR110" s="60"/>
      <c r="BQS110" s="60"/>
      <c r="BQT110" s="60"/>
      <c r="BQU110" s="60"/>
      <c r="BQV110" s="60"/>
      <c r="BQW110" s="60"/>
      <c r="BQX110" s="60"/>
      <c r="BQY110" s="60"/>
      <c r="BQZ110" s="60"/>
      <c r="BRA110" s="60"/>
      <c r="BRB110" s="60"/>
      <c r="BRC110" s="60"/>
      <c r="BRD110" s="60"/>
      <c r="BRE110" s="60"/>
      <c r="BRF110" s="60"/>
      <c r="BRG110" s="60"/>
      <c r="BRH110" s="60"/>
      <c r="BRI110" s="60"/>
      <c r="BRJ110" s="60"/>
      <c r="BRK110" s="60"/>
      <c r="BRL110" s="60"/>
      <c r="BRM110" s="60"/>
      <c r="BRN110" s="60"/>
      <c r="BRO110" s="60"/>
      <c r="BRP110" s="60"/>
      <c r="BRQ110" s="60"/>
      <c r="BRR110" s="60"/>
      <c r="BRS110" s="60"/>
      <c r="BRT110" s="60"/>
      <c r="BRU110" s="60"/>
      <c r="BRV110" s="60"/>
      <c r="BRW110" s="60"/>
      <c r="BRX110" s="60"/>
      <c r="BRY110" s="60"/>
      <c r="BRZ110" s="60"/>
      <c r="BSA110" s="60"/>
      <c r="BSB110" s="60"/>
      <c r="BSC110" s="60"/>
      <c r="BSD110" s="60"/>
      <c r="BSE110" s="60"/>
      <c r="BSF110" s="60"/>
      <c r="BSG110" s="60"/>
      <c r="BSH110" s="60"/>
      <c r="BSI110" s="60"/>
      <c r="BSJ110" s="60"/>
      <c r="BSK110" s="60"/>
      <c r="BSL110" s="60"/>
      <c r="BSM110" s="60"/>
      <c r="BSN110" s="60"/>
      <c r="BSO110" s="60"/>
      <c r="BSP110" s="60"/>
      <c r="BSQ110" s="60"/>
      <c r="BSR110" s="60"/>
      <c r="BSS110" s="60"/>
      <c r="BST110" s="60"/>
      <c r="BSU110" s="60"/>
      <c r="BSV110" s="60"/>
      <c r="BSW110" s="60"/>
      <c r="BSX110" s="60"/>
      <c r="BSY110" s="60"/>
      <c r="BSZ110" s="60"/>
      <c r="BTA110" s="60"/>
      <c r="BTB110" s="60"/>
      <c r="BTC110" s="60"/>
      <c r="BTD110" s="60"/>
      <c r="BTE110" s="60"/>
      <c r="BTF110" s="60"/>
      <c r="BTG110" s="60"/>
      <c r="BTH110" s="60"/>
      <c r="BTI110" s="60"/>
      <c r="BTJ110" s="60"/>
      <c r="BTK110" s="60"/>
      <c r="BTL110" s="60"/>
      <c r="BTM110" s="60"/>
      <c r="BTN110" s="60"/>
      <c r="BTO110" s="60"/>
      <c r="BTP110" s="60"/>
      <c r="BTQ110" s="60"/>
      <c r="BTR110" s="60"/>
      <c r="BTS110" s="60"/>
      <c r="BTT110" s="60"/>
      <c r="BTU110" s="60"/>
      <c r="BTV110" s="60"/>
      <c r="BTW110" s="60"/>
      <c r="BTX110" s="60"/>
      <c r="BTY110" s="60"/>
      <c r="BTZ110" s="60"/>
      <c r="BUA110" s="60"/>
      <c r="BUB110" s="60"/>
      <c r="BUC110" s="60"/>
      <c r="BUD110" s="60"/>
      <c r="BUE110" s="60"/>
      <c r="BUF110" s="60"/>
      <c r="BUG110" s="60"/>
      <c r="BUH110" s="60"/>
      <c r="BUI110" s="60"/>
      <c r="BUJ110" s="60"/>
      <c r="BUK110" s="60"/>
      <c r="BUL110" s="60"/>
      <c r="BUM110" s="60"/>
      <c r="BUN110" s="60"/>
      <c r="BUO110" s="60"/>
      <c r="BUP110" s="60"/>
      <c r="BUQ110" s="60"/>
      <c r="BUR110" s="60"/>
      <c r="BUS110" s="60"/>
      <c r="BUT110" s="60"/>
      <c r="BUU110" s="60"/>
      <c r="BUV110" s="60"/>
      <c r="BUW110" s="60"/>
      <c r="BUX110" s="60"/>
      <c r="BUY110" s="60"/>
      <c r="BUZ110" s="60"/>
      <c r="BVA110" s="60"/>
      <c r="BVB110" s="60"/>
      <c r="BVC110" s="60"/>
      <c r="BVD110" s="60"/>
      <c r="BVE110" s="60"/>
      <c r="BVF110" s="60"/>
      <c r="BVG110" s="60"/>
      <c r="BVH110" s="60"/>
      <c r="BVI110" s="60"/>
      <c r="BVJ110" s="60"/>
      <c r="BVK110" s="60"/>
      <c r="BVL110" s="60"/>
      <c r="BVM110" s="60"/>
      <c r="BVN110" s="60"/>
      <c r="BVO110" s="60"/>
      <c r="BVP110" s="60"/>
      <c r="BVQ110" s="60"/>
      <c r="BVR110" s="60"/>
      <c r="BVS110" s="60"/>
      <c r="BVT110" s="60"/>
      <c r="BVU110" s="60"/>
      <c r="BVV110" s="60"/>
      <c r="BVW110" s="60"/>
      <c r="BVX110" s="60"/>
      <c r="BVY110" s="60"/>
      <c r="BVZ110" s="60"/>
      <c r="BWA110" s="60"/>
      <c r="BWB110" s="60"/>
      <c r="BWC110" s="60"/>
      <c r="BWD110" s="60"/>
      <c r="BWE110" s="60"/>
      <c r="BWF110" s="60"/>
      <c r="BWG110" s="60"/>
      <c r="BWH110" s="60"/>
      <c r="BWI110" s="60"/>
      <c r="BWJ110" s="60"/>
      <c r="BWK110" s="60"/>
      <c r="BWL110" s="60"/>
      <c r="BWM110" s="60"/>
      <c r="BWN110" s="60"/>
      <c r="BWO110" s="60"/>
      <c r="BWP110" s="60"/>
      <c r="BWQ110" s="60"/>
      <c r="BWR110" s="60"/>
      <c r="BWS110" s="60"/>
      <c r="BWT110" s="60"/>
      <c r="BWU110" s="60"/>
      <c r="BWV110" s="60"/>
      <c r="BWW110" s="60"/>
      <c r="BWX110" s="60"/>
      <c r="BWY110" s="60"/>
      <c r="BWZ110" s="60"/>
      <c r="BXA110" s="60"/>
      <c r="BXB110" s="60"/>
      <c r="BXC110" s="60"/>
      <c r="BXD110" s="60"/>
      <c r="BXE110" s="60"/>
      <c r="BXF110" s="60"/>
      <c r="BXG110" s="60"/>
      <c r="BXH110" s="60"/>
      <c r="BXI110" s="60"/>
      <c r="BXJ110" s="60"/>
      <c r="BXK110" s="60"/>
      <c r="BXL110" s="60"/>
      <c r="BXM110" s="60"/>
      <c r="BXN110" s="60"/>
      <c r="BXO110" s="60"/>
      <c r="BXP110" s="60"/>
      <c r="BXQ110" s="60"/>
      <c r="BXR110" s="60"/>
      <c r="BXS110" s="60"/>
      <c r="BXT110" s="60"/>
      <c r="BXU110" s="60"/>
      <c r="BXV110" s="60"/>
      <c r="BXW110" s="60"/>
      <c r="BXX110" s="60"/>
      <c r="BXY110" s="60"/>
      <c r="BXZ110" s="60"/>
      <c r="BYA110" s="60"/>
      <c r="BYB110" s="60"/>
      <c r="BYC110" s="60"/>
      <c r="BYD110" s="60"/>
      <c r="BYE110" s="60"/>
      <c r="BYF110" s="60"/>
      <c r="BYG110" s="60"/>
      <c r="BYH110" s="60"/>
      <c r="BYI110" s="60"/>
      <c r="BYJ110" s="60"/>
      <c r="BYK110" s="60"/>
      <c r="BYL110" s="60"/>
      <c r="BYM110" s="60"/>
      <c r="BYN110" s="60"/>
      <c r="BYO110" s="60"/>
      <c r="BYP110" s="60"/>
      <c r="BYQ110" s="60"/>
      <c r="BYR110" s="60"/>
      <c r="BYS110" s="60"/>
      <c r="BYT110" s="60"/>
      <c r="BYU110" s="60"/>
      <c r="BYV110" s="60"/>
      <c r="BYW110" s="60"/>
      <c r="BYX110" s="60"/>
      <c r="BYY110" s="60"/>
      <c r="BYZ110" s="60"/>
      <c r="BZA110" s="60"/>
      <c r="BZB110" s="60"/>
      <c r="BZC110" s="60"/>
      <c r="BZD110" s="60"/>
      <c r="BZE110" s="60"/>
      <c r="BZF110" s="60"/>
      <c r="BZG110" s="60"/>
      <c r="BZH110" s="60"/>
      <c r="BZI110" s="60"/>
      <c r="BZJ110" s="60"/>
      <c r="BZK110" s="60"/>
      <c r="BZL110" s="60"/>
      <c r="BZM110" s="60"/>
      <c r="BZN110" s="60"/>
      <c r="BZO110" s="60"/>
      <c r="BZP110" s="60"/>
      <c r="BZQ110" s="60"/>
      <c r="BZR110" s="60"/>
      <c r="BZS110" s="60"/>
      <c r="BZT110" s="60"/>
      <c r="BZU110" s="60"/>
      <c r="BZV110" s="60"/>
      <c r="BZW110" s="60"/>
      <c r="BZX110" s="60"/>
      <c r="BZY110" s="60"/>
      <c r="BZZ110" s="60"/>
      <c r="CAA110" s="60"/>
      <c r="CAB110" s="60"/>
      <c r="CAC110" s="60"/>
      <c r="CAD110" s="60"/>
      <c r="CAE110" s="60"/>
      <c r="CAF110" s="60"/>
      <c r="CAG110" s="60"/>
      <c r="CAH110" s="60"/>
      <c r="CAI110" s="60"/>
      <c r="CAJ110" s="60"/>
      <c r="CAK110" s="60"/>
      <c r="CAL110" s="60"/>
      <c r="CAM110" s="60"/>
      <c r="CAN110" s="60"/>
      <c r="CAO110" s="60"/>
      <c r="CAP110" s="60"/>
      <c r="CAQ110" s="60"/>
      <c r="CAR110" s="60"/>
      <c r="CAS110" s="60"/>
      <c r="CAT110" s="60"/>
      <c r="CAU110" s="60"/>
      <c r="CAV110" s="60"/>
      <c r="CAW110" s="60"/>
      <c r="CAX110" s="60"/>
      <c r="CAY110" s="60"/>
      <c r="CAZ110" s="60"/>
      <c r="CBA110" s="60"/>
      <c r="CBB110" s="60"/>
      <c r="CBC110" s="60"/>
      <c r="CBD110" s="60"/>
      <c r="CBE110" s="60"/>
      <c r="CBF110" s="60"/>
      <c r="CBG110" s="60"/>
      <c r="CBH110" s="60"/>
      <c r="CBI110" s="60"/>
      <c r="CBJ110" s="60"/>
      <c r="CBK110" s="60"/>
      <c r="CBL110" s="60"/>
      <c r="CBM110" s="60"/>
      <c r="CBN110" s="60"/>
      <c r="CBO110" s="60"/>
    </row>
    <row r="111" spans="1:2095" s="24" customFormat="1" ht="31.5">
      <c r="A111" s="85"/>
      <c r="B111" s="86" t="s">
        <v>62</v>
      </c>
      <c r="C111" s="85">
        <v>2020</v>
      </c>
      <c r="D111" s="85">
        <v>2026</v>
      </c>
      <c r="E111" s="86"/>
      <c r="F111" s="28" t="s">
        <v>41</v>
      </c>
      <c r="G111" s="5">
        <f t="shared" si="46"/>
        <v>492469.88</v>
      </c>
      <c r="H111" s="5">
        <f t="shared" ref="H111:N111" si="47">H112</f>
        <v>38037</v>
      </c>
      <c r="I111" s="5">
        <f>I112+I113</f>
        <v>94402.59</v>
      </c>
      <c r="J111" s="5">
        <f t="shared" si="47"/>
        <v>65566.52</v>
      </c>
      <c r="K111" s="5">
        <f t="shared" si="47"/>
        <v>79463.77</v>
      </c>
      <c r="L111" s="5">
        <f t="shared" si="47"/>
        <v>85000</v>
      </c>
      <c r="M111" s="5">
        <f t="shared" si="47"/>
        <v>65000</v>
      </c>
      <c r="N111" s="5">
        <f t="shared" si="47"/>
        <v>65000</v>
      </c>
      <c r="O111" s="9" t="s">
        <v>39</v>
      </c>
      <c r="P111" s="9" t="s">
        <v>39</v>
      </c>
      <c r="Q111" s="35" t="s">
        <v>39</v>
      </c>
      <c r="R111" s="35" t="s">
        <v>39</v>
      </c>
      <c r="S111" s="35" t="s">
        <v>39</v>
      </c>
      <c r="T111" s="35" t="s">
        <v>39</v>
      </c>
      <c r="U111" s="44" t="s">
        <v>39</v>
      </c>
      <c r="V111" s="56" t="s">
        <v>39</v>
      </c>
      <c r="W111" s="56" t="s">
        <v>39</v>
      </c>
      <c r="X111" s="56" t="s">
        <v>39</v>
      </c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  <c r="AML111" s="60"/>
      <c r="AMM111" s="60"/>
      <c r="AMN111" s="60"/>
      <c r="AMO111" s="60"/>
      <c r="AMP111" s="60"/>
      <c r="AMQ111" s="60"/>
      <c r="AMR111" s="60"/>
      <c r="AMS111" s="60"/>
      <c r="AMT111" s="60"/>
      <c r="AMU111" s="60"/>
      <c r="AMV111" s="60"/>
      <c r="AMW111" s="60"/>
      <c r="AMX111" s="60"/>
      <c r="AMY111" s="60"/>
      <c r="AMZ111" s="60"/>
      <c r="ANA111" s="60"/>
      <c r="ANB111" s="60"/>
      <c r="ANC111" s="60"/>
      <c r="AND111" s="60"/>
      <c r="ANE111" s="60"/>
      <c r="ANF111" s="60"/>
      <c r="ANG111" s="60"/>
      <c r="ANH111" s="60"/>
      <c r="ANI111" s="60"/>
      <c r="ANJ111" s="60"/>
      <c r="ANK111" s="60"/>
      <c r="ANL111" s="60"/>
      <c r="ANM111" s="60"/>
      <c r="ANN111" s="60"/>
      <c r="ANO111" s="60"/>
      <c r="ANP111" s="60"/>
      <c r="ANQ111" s="60"/>
      <c r="ANR111" s="60"/>
      <c r="ANS111" s="60"/>
      <c r="ANT111" s="60"/>
      <c r="ANU111" s="60"/>
      <c r="ANV111" s="60"/>
      <c r="ANW111" s="60"/>
      <c r="ANX111" s="60"/>
      <c r="ANY111" s="60"/>
      <c r="ANZ111" s="60"/>
      <c r="AOA111" s="60"/>
      <c r="AOB111" s="60"/>
      <c r="AOC111" s="60"/>
      <c r="AOD111" s="60"/>
      <c r="AOE111" s="60"/>
      <c r="AOF111" s="60"/>
      <c r="AOG111" s="60"/>
      <c r="AOH111" s="60"/>
      <c r="AOI111" s="60"/>
      <c r="AOJ111" s="60"/>
      <c r="AOK111" s="60"/>
      <c r="AOL111" s="60"/>
      <c r="AOM111" s="60"/>
      <c r="AON111" s="60"/>
      <c r="AOO111" s="60"/>
      <c r="AOP111" s="60"/>
      <c r="AOQ111" s="60"/>
      <c r="AOR111" s="60"/>
      <c r="AOS111" s="60"/>
      <c r="AOT111" s="60"/>
      <c r="AOU111" s="60"/>
      <c r="AOV111" s="60"/>
      <c r="AOW111" s="60"/>
      <c r="AOX111" s="60"/>
      <c r="AOY111" s="60"/>
      <c r="AOZ111" s="60"/>
      <c r="APA111" s="60"/>
      <c r="APB111" s="60"/>
      <c r="APC111" s="60"/>
      <c r="APD111" s="60"/>
      <c r="APE111" s="60"/>
      <c r="APF111" s="60"/>
      <c r="APG111" s="60"/>
      <c r="APH111" s="60"/>
      <c r="API111" s="60"/>
      <c r="APJ111" s="60"/>
      <c r="APK111" s="60"/>
      <c r="APL111" s="60"/>
      <c r="APM111" s="60"/>
      <c r="APN111" s="60"/>
      <c r="APO111" s="60"/>
      <c r="APP111" s="60"/>
      <c r="APQ111" s="60"/>
      <c r="APR111" s="60"/>
      <c r="APS111" s="60"/>
      <c r="APT111" s="60"/>
      <c r="APU111" s="60"/>
      <c r="APV111" s="60"/>
      <c r="APW111" s="60"/>
      <c r="APX111" s="60"/>
      <c r="APY111" s="60"/>
      <c r="APZ111" s="60"/>
      <c r="AQA111" s="60"/>
      <c r="AQB111" s="60"/>
      <c r="AQC111" s="60"/>
      <c r="AQD111" s="60"/>
      <c r="AQE111" s="60"/>
      <c r="AQF111" s="60"/>
      <c r="AQG111" s="60"/>
      <c r="AQH111" s="60"/>
      <c r="AQI111" s="60"/>
      <c r="AQJ111" s="60"/>
      <c r="AQK111" s="60"/>
      <c r="AQL111" s="60"/>
      <c r="AQM111" s="60"/>
      <c r="AQN111" s="60"/>
      <c r="AQO111" s="60"/>
      <c r="AQP111" s="60"/>
      <c r="AQQ111" s="60"/>
      <c r="AQR111" s="60"/>
      <c r="AQS111" s="60"/>
      <c r="AQT111" s="60"/>
      <c r="AQU111" s="60"/>
      <c r="AQV111" s="60"/>
      <c r="AQW111" s="60"/>
      <c r="AQX111" s="60"/>
      <c r="AQY111" s="60"/>
      <c r="AQZ111" s="60"/>
      <c r="ARA111" s="60"/>
      <c r="ARB111" s="60"/>
      <c r="ARC111" s="60"/>
      <c r="ARD111" s="60"/>
      <c r="ARE111" s="60"/>
      <c r="ARF111" s="60"/>
      <c r="ARG111" s="60"/>
      <c r="ARH111" s="60"/>
      <c r="ARI111" s="60"/>
      <c r="ARJ111" s="60"/>
      <c r="ARK111" s="60"/>
      <c r="ARL111" s="60"/>
      <c r="ARM111" s="60"/>
      <c r="ARN111" s="60"/>
      <c r="ARO111" s="60"/>
      <c r="ARP111" s="60"/>
      <c r="ARQ111" s="60"/>
      <c r="ARR111" s="60"/>
      <c r="ARS111" s="60"/>
      <c r="ART111" s="60"/>
      <c r="ARU111" s="60"/>
      <c r="ARV111" s="60"/>
      <c r="ARW111" s="60"/>
      <c r="ARX111" s="60"/>
      <c r="ARY111" s="60"/>
      <c r="ARZ111" s="60"/>
      <c r="ASA111" s="60"/>
      <c r="ASB111" s="60"/>
      <c r="ASC111" s="60"/>
      <c r="ASD111" s="60"/>
      <c r="ASE111" s="60"/>
      <c r="ASF111" s="60"/>
      <c r="ASG111" s="60"/>
      <c r="ASH111" s="60"/>
      <c r="ASI111" s="60"/>
      <c r="ASJ111" s="60"/>
      <c r="ASK111" s="60"/>
      <c r="ASL111" s="60"/>
      <c r="ASM111" s="60"/>
      <c r="ASN111" s="60"/>
      <c r="ASO111" s="60"/>
      <c r="ASP111" s="60"/>
      <c r="ASQ111" s="60"/>
      <c r="ASR111" s="60"/>
      <c r="ASS111" s="60"/>
      <c r="AST111" s="60"/>
      <c r="ASU111" s="60"/>
      <c r="ASV111" s="60"/>
      <c r="ASW111" s="60"/>
      <c r="ASX111" s="60"/>
      <c r="ASY111" s="60"/>
      <c r="ASZ111" s="60"/>
      <c r="ATA111" s="60"/>
      <c r="ATB111" s="60"/>
      <c r="ATC111" s="60"/>
      <c r="ATD111" s="60"/>
      <c r="ATE111" s="60"/>
      <c r="ATF111" s="60"/>
      <c r="ATG111" s="60"/>
      <c r="ATH111" s="60"/>
      <c r="ATI111" s="60"/>
      <c r="ATJ111" s="60"/>
      <c r="ATK111" s="60"/>
      <c r="ATL111" s="60"/>
      <c r="ATM111" s="60"/>
      <c r="ATN111" s="60"/>
      <c r="ATO111" s="60"/>
      <c r="ATP111" s="60"/>
      <c r="ATQ111" s="60"/>
      <c r="ATR111" s="60"/>
      <c r="ATS111" s="60"/>
      <c r="ATT111" s="60"/>
      <c r="ATU111" s="60"/>
      <c r="ATV111" s="60"/>
      <c r="ATW111" s="60"/>
      <c r="ATX111" s="60"/>
      <c r="ATY111" s="60"/>
      <c r="ATZ111" s="60"/>
      <c r="AUA111" s="60"/>
      <c r="AUB111" s="60"/>
      <c r="AUC111" s="60"/>
      <c r="AUD111" s="60"/>
      <c r="AUE111" s="60"/>
      <c r="AUF111" s="60"/>
      <c r="AUG111" s="60"/>
      <c r="AUH111" s="60"/>
      <c r="AUI111" s="60"/>
      <c r="AUJ111" s="60"/>
      <c r="AUK111" s="60"/>
      <c r="AUL111" s="60"/>
      <c r="AUM111" s="60"/>
      <c r="AUN111" s="60"/>
      <c r="AUO111" s="60"/>
      <c r="AUP111" s="60"/>
      <c r="AUQ111" s="60"/>
      <c r="AUR111" s="60"/>
      <c r="AUS111" s="60"/>
      <c r="AUT111" s="60"/>
      <c r="AUU111" s="60"/>
      <c r="AUV111" s="60"/>
      <c r="AUW111" s="60"/>
      <c r="AUX111" s="60"/>
      <c r="AUY111" s="60"/>
      <c r="AUZ111" s="60"/>
      <c r="AVA111" s="60"/>
      <c r="AVB111" s="60"/>
      <c r="AVC111" s="60"/>
      <c r="AVD111" s="60"/>
      <c r="AVE111" s="60"/>
      <c r="AVF111" s="60"/>
      <c r="AVG111" s="60"/>
      <c r="AVH111" s="60"/>
      <c r="AVI111" s="60"/>
      <c r="AVJ111" s="60"/>
      <c r="AVK111" s="60"/>
      <c r="AVL111" s="60"/>
      <c r="AVM111" s="60"/>
      <c r="AVN111" s="60"/>
      <c r="AVO111" s="60"/>
      <c r="AVP111" s="60"/>
      <c r="AVQ111" s="60"/>
      <c r="AVR111" s="60"/>
      <c r="AVS111" s="60"/>
      <c r="AVT111" s="60"/>
      <c r="AVU111" s="60"/>
      <c r="AVV111" s="60"/>
      <c r="AVW111" s="60"/>
      <c r="AVX111" s="60"/>
      <c r="AVY111" s="60"/>
      <c r="AVZ111" s="60"/>
      <c r="AWA111" s="60"/>
      <c r="AWB111" s="60"/>
      <c r="AWC111" s="60"/>
      <c r="AWD111" s="60"/>
      <c r="AWE111" s="60"/>
      <c r="AWF111" s="60"/>
      <c r="AWG111" s="60"/>
      <c r="AWH111" s="60"/>
      <c r="AWI111" s="60"/>
      <c r="AWJ111" s="60"/>
      <c r="AWK111" s="60"/>
      <c r="AWL111" s="60"/>
      <c r="AWM111" s="60"/>
      <c r="AWN111" s="60"/>
      <c r="AWO111" s="60"/>
      <c r="AWP111" s="60"/>
      <c r="AWQ111" s="60"/>
      <c r="AWR111" s="60"/>
      <c r="AWS111" s="60"/>
      <c r="AWT111" s="60"/>
      <c r="AWU111" s="60"/>
      <c r="AWV111" s="60"/>
      <c r="AWW111" s="60"/>
      <c r="AWX111" s="60"/>
      <c r="AWY111" s="60"/>
      <c r="AWZ111" s="60"/>
      <c r="AXA111" s="60"/>
      <c r="AXB111" s="60"/>
      <c r="AXC111" s="60"/>
      <c r="AXD111" s="60"/>
      <c r="AXE111" s="60"/>
      <c r="AXF111" s="60"/>
      <c r="AXG111" s="60"/>
      <c r="AXH111" s="60"/>
      <c r="AXI111" s="60"/>
      <c r="AXJ111" s="60"/>
      <c r="AXK111" s="60"/>
      <c r="AXL111" s="60"/>
      <c r="AXM111" s="60"/>
      <c r="AXN111" s="60"/>
      <c r="AXO111" s="60"/>
      <c r="AXP111" s="60"/>
      <c r="AXQ111" s="60"/>
      <c r="AXR111" s="60"/>
      <c r="AXS111" s="60"/>
      <c r="AXT111" s="60"/>
      <c r="AXU111" s="60"/>
      <c r="AXV111" s="60"/>
      <c r="AXW111" s="60"/>
      <c r="AXX111" s="60"/>
      <c r="AXY111" s="60"/>
      <c r="AXZ111" s="60"/>
      <c r="AYA111" s="60"/>
      <c r="AYB111" s="60"/>
      <c r="AYC111" s="60"/>
      <c r="AYD111" s="60"/>
      <c r="AYE111" s="60"/>
      <c r="AYF111" s="60"/>
      <c r="AYG111" s="60"/>
      <c r="AYH111" s="60"/>
      <c r="AYI111" s="60"/>
      <c r="AYJ111" s="60"/>
      <c r="AYK111" s="60"/>
      <c r="AYL111" s="60"/>
      <c r="AYM111" s="60"/>
      <c r="AYN111" s="60"/>
      <c r="AYO111" s="60"/>
      <c r="AYP111" s="60"/>
      <c r="AYQ111" s="60"/>
      <c r="AYR111" s="60"/>
      <c r="AYS111" s="60"/>
      <c r="AYT111" s="60"/>
      <c r="AYU111" s="60"/>
      <c r="AYV111" s="60"/>
      <c r="AYW111" s="60"/>
      <c r="AYX111" s="60"/>
      <c r="AYY111" s="60"/>
      <c r="AYZ111" s="60"/>
      <c r="AZA111" s="60"/>
      <c r="AZB111" s="60"/>
      <c r="AZC111" s="60"/>
      <c r="AZD111" s="60"/>
      <c r="AZE111" s="60"/>
      <c r="AZF111" s="60"/>
      <c r="AZG111" s="60"/>
      <c r="AZH111" s="60"/>
      <c r="AZI111" s="60"/>
      <c r="AZJ111" s="60"/>
      <c r="AZK111" s="60"/>
      <c r="AZL111" s="60"/>
      <c r="AZM111" s="60"/>
      <c r="AZN111" s="60"/>
      <c r="AZO111" s="60"/>
      <c r="AZP111" s="60"/>
      <c r="AZQ111" s="60"/>
      <c r="AZR111" s="60"/>
      <c r="AZS111" s="60"/>
      <c r="AZT111" s="60"/>
      <c r="AZU111" s="60"/>
      <c r="AZV111" s="60"/>
      <c r="AZW111" s="60"/>
      <c r="AZX111" s="60"/>
      <c r="AZY111" s="60"/>
      <c r="AZZ111" s="60"/>
      <c r="BAA111" s="60"/>
      <c r="BAB111" s="60"/>
      <c r="BAC111" s="60"/>
      <c r="BAD111" s="60"/>
      <c r="BAE111" s="60"/>
      <c r="BAF111" s="60"/>
      <c r="BAG111" s="60"/>
      <c r="BAH111" s="60"/>
      <c r="BAI111" s="60"/>
      <c r="BAJ111" s="60"/>
      <c r="BAK111" s="60"/>
      <c r="BAL111" s="60"/>
      <c r="BAM111" s="60"/>
      <c r="BAN111" s="60"/>
      <c r="BAO111" s="60"/>
      <c r="BAP111" s="60"/>
      <c r="BAQ111" s="60"/>
      <c r="BAR111" s="60"/>
      <c r="BAS111" s="60"/>
      <c r="BAT111" s="60"/>
      <c r="BAU111" s="60"/>
      <c r="BAV111" s="60"/>
      <c r="BAW111" s="60"/>
      <c r="BAX111" s="60"/>
      <c r="BAY111" s="60"/>
      <c r="BAZ111" s="60"/>
      <c r="BBA111" s="60"/>
      <c r="BBB111" s="60"/>
      <c r="BBC111" s="60"/>
      <c r="BBD111" s="60"/>
      <c r="BBE111" s="60"/>
      <c r="BBF111" s="60"/>
      <c r="BBG111" s="60"/>
      <c r="BBH111" s="60"/>
      <c r="BBI111" s="60"/>
      <c r="BBJ111" s="60"/>
      <c r="BBK111" s="60"/>
      <c r="BBL111" s="60"/>
      <c r="BBM111" s="60"/>
      <c r="BBN111" s="60"/>
      <c r="BBO111" s="60"/>
      <c r="BBP111" s="60"/>
      <c r="BBQ111" s="60"/>
      <c r="BBR111" s="60"/>
      <c r="BBS111" s="60"/>
      <c r="BBT111" s="60"/>
      <c r="BBU111" s="60"/>
      <c r="BBV111" s="60"/>
      <c r="BBW111" s="60"/>
      <c r="BBX111" s="60"/>
      <c r="BBY111" s="60"/>
      <c r="BBZ111" s="60"/>
      <c r="BCA111" s="60"/>
      <c r="BCB111" s="60"/>
      <c r="BCC111" s="60"/>
      <c r="BCD111" s="60"/>
      <c r="BCE111" s="60"/>
      <c r="BCF111" s="60"/>
      <c r="BCG111" s="60"/>
      <c r="BCH111" s="60"/>
      <c r="BCI111" s="60"/>
      <c r="BCJ111" s="60"/>
      <c r="BCK111" s="60"/>
      <c r="BCL111" s="60"/>
      <c r="BCM111" s="60"/>
      <c r="BCN111" s="60"/>
      <c r="BCO111" s="60"/>
      <c r="BCP111" s="60"/>
      <c r="BCQ111" s="60"/>
      <c r="BCR111" s="60"/>
      <c r="BCS111" s="60"/>
      <c r="BCT111" s="60"/>
      <c r="BCU111" s="60"/>
      <c r="BCV111" s="60"/>
      <c r="BCW111" s="60"/>
      <c r="BCX111" s="60"/>
      <c r="BCY111" s="60"/>
      <c r="BCZ111" s="60"/>
      <c r="BDA111" s="60"/>
      <c r="BDB111" s="60"/>
      <c r="BDC111" s="60"/>
      <c r="BDD111" s="60"/>
      <c r="BDE111" s="60"/>
      <c r="BDF111" s="60"/>
      <c r="BDG111" s="60"/>
      <c r="BDH111" s="60"/>
      <c r="BDI111" s="60"/>
      <c r="BDJ111" s="60"/>
      <c r="BDK111" s="60"/>
      <c r="BDL111" s="60"/>
      <c r="BDM111" s="60"/>
      <c r="BDN111" s="60"/>
      <c r="BDO111" s="60"/>
      <c r="BDP111" s="60"/>
      <c r="BDQ111" s="60"/>
      <c r="BDR111" s="60"/>
      <c r="BDS111" s="60"/>
      <c r="BDT111" s="60"/>
      <c r="BDU111" s="60"/>
      <c r="BDV111" s="60"/>
      <c r="BDW111" s="60"/>
      <c r="BDX111" s="60"/>
      <c r="BDY111" s="60"/>
      <c r="BDZ111" s="60"/>
      <c r="BEA111" s="60"/>
      <c r="BEB111" s="60"/>
      <c r="BEC111" s="60"/>
      <c r="BED111" s="60"/>
      <c r="BEE111" s="60"/>
      <c r="BEF111" s="60"/>
      <c r="BEG111" s="60"/>
      <c r="BEH111" s="60"/>
      <c r="BEI111" s="60"/>
      <c r="BEJ111" s="60"/>
      <c r="BEK111" s="60"/>
      <c r="BEL111" s="60"/>
      <c r="BEM111" s="60"/>
      <c r="BEN111" s="60"/>
      <c r="BEO111" s="60"/>
      <c r="BEP111" s="60"/>
      <c r="BEQ111" s="60"/>
      <c r="BER111" s="60"/>
      <c r="BES111" s="60"/>
      <c r="BET111" s="60"/>
      <c r="BEU111" s="60"/>
      <c r="BEV111" s="60"/>
      <c r="BEW111" s="60"/>
      <c r="BEX111" s="60"/>
      <c r="BEY111" s="60"/>
      <c r="BEZ111" s="60"/>
      <c r="BFA111" s="60"/>
      <c r="BFB111" s="60"/>
      <c r="BFC111" s="60"/>
      <c r="BFD111" s="60"/>
      <c r="BFE111" s="60"/>
      <c r="BFF111" s="60"/>
      <c r="BFG111" s="60"/>
      <c r="BFH111" s="60"/>
      <c r="BFI111" s="60"/>
      <c r="BFJ111" s="60"/>
      <c r="BFK111" s="60"/>
      <c r="BFL111" s="60"/>
      <c r="BFM111" s="60"/>
      <c r="BFN111" s="60"/>
      <c r="BFO111" s="60"/>
      <c r="BFP111" s="60"/>
      <c r="BFQ111" s="60"/>
      <c r="BFR111" s="60"/>
      <c r="BFS111" s="60"/>
      <c r="BFT111" s="60"/>
      <c r="BFU111" s="60"/>
      <c r="BFV111" s="60"/>
      <c r="BFW111" s="60"/>
      <c r="BFX111" s="60"/>
      <c r="BFY111" s="60"/>
      <c r="BFZ111" s="60"/>
      <c r="BGA111" s="60"/>
      <c r="BGB111" s="60"/>
      <c r="BGC111" s="60"/>
      <c r="BGD111" s="60"/>
      <c r="BGE111" s="60"/>
      <c r="BGF111" s="60"/>
      <c r="BGG111" s="60"/>
      <c r="BGH111" s="60"/>
      <c r="BGI111" s="60"/>
      <c r="BGJ111" s="60"/>
      <c r="BGK111" s="60"/>
      <c r="BGL111" s="60"/>
      <c r="BGM111" s="60"/>
      <c r="BGN111" s="60"/>
      <c r="BGO111" s="60"/>
      <c r="BGP111" s="60"/>
      <c r="BGQ111" s="60"/>
      <c r="BGR111" s="60"/>
      <c r="BGS111" s="60"/>
      <c r="BGT111" s="60"/>
      <c r="BGU111" s="60"/>
      <c r="BGV111" s="60"/>
      <c r="BGW111" s="60"/>
      <c r="BGX111" s="60"/>
      <c r="BGY111" s="60"/>
      <c r="BGZ111" s="60"/>
      <c r="BHA111" s="60"/>
      <c r="BHB111" s="60"/>
      <c r="BHC111" s="60"/>
      <c r="BHD111" s="60"/>
      <c r="BHE111" s="60"/>
      <c r="BHF111" s="60"/>
      <c r="BHG111" s="60"/>
      <c r="BHH111" s="60"/>
      <c r="BHI111" s="60"/>
      <c r="BHJ111" s="60"/>
      <c r="BHK111" s="60"/>
      <c r="BHL111" s="60"/>
      <c r="BHM111" s="60"/>
      <c r="BHN111" s="60"/>
      <c r="BHO111" s="60"/>
      <c r="BHP111" s="60"/>
      <c r="BHQ111" s="60"/>
      <c r="BHR111" s="60"/>
      <c r="BHS111" s="60"/>
      <c r="BHT111" s="60"/>
      <c r="BHU111" s="60"/>
      <c r="BHV111" s="60"/>
      <c r="BHW111" s="60"/>
      <c r="BHX111" s="60"/>
      <c r="BHY111" s="60"/>
      <c r="BHZ111" s="60"/>
      <c r="BIA111" s="60"/>
      <c r="BIB111" s="60"/>
      <c r="BIC111" s="60"/>
      <c r="BID111" s="60"/>
      <c r="BIE111" s="60"/>
      <c r="BIF111" s="60"/>
      <c r="BIG111" s="60"/>
      <c r="BIH111" s="60"/>
      <c r="BII111" s="60"/>
      <c r="BIJ111" s="60"/>
      <c r="BIK111" s="60"/>
      <c r="BIL111" s="60"/>
      <c r="BIM111" s="60"/>
      <c r="BIN111" s="60"/>
      <c r="BIO111" s="60"/>
      <c r="BIP111" s="60"/>
      <c r="BIQ111" s="60"/>
      <c r="BIR111" s="60"/>
      <c r="BIS111" s="60"/>
      <c r="BIT111" s="60"/>
      <c r="BIU111" s="60"/>
      <c r="BIV111" s="60"/>
      <c r="BIW111" s="60"/>
      <c r="BIX111" s="60"/>
      <c r="BIY111" s="60"/>
      <c r="BIZ111" s="60"/>
      <c r="BJA111" s="60"/>
      <c r="BJB111" s="60"/>
      <c r="BJC111" s="60"/>
      <c r="BJD111" s="60"/>
      <c r="BJE111" s="60"/>
      <c r="BJF111" s="60"/>
      <c r="BJG111" s="60"/>
      <c r="BJH111" s="60"/>
      <c r="BJI111" s="60"/>
      <c r="BJJ111" s="60"/>
      <c r="BJK111" s="60"/>
      <c r="BJL111" s="60"/>
      <c r="BJM111" s="60"/>
      <c r="BJN111" s="60"/>
      <c r="BJO111" s="60"/>
      <c r="BJP111" s="60"/>
      <c r="BJQ111" s="60"/>
      <c r="BJR111" s="60"/>
      <c r="BJS111" s="60"/>
      <c r="BJT111" s="60"/>
      <c r="BJU111" s="60"/>
      <c r="BJV111" s="60"/>
      <c r="BJW111" s="60"/>
      <c r="BJX111" s="60"/>
      <c r="BJY111" s="60"/>
      <c r="BJZ111" s="60"/>
      <c r="BKA111" s="60"/>
      <c r="BKB111" s="60"/>
      <c r="BKC111" s="60"/>
      <c r="BKD111" s="60"/>
      <c r="BKE111" s="60"/>
      <c r="BKF111" s="60"/>
      <c r="BKG111" s="60"/>
      <c r="BKH111" s="60"/>
      <c r="BKI111" s="60"/>
      <c r="BKJ111" s="60"/>
      <c r="BKK111" s="60"/>
      <c r="BKL111" s="60"/>
      <c r="BKM111" s="60"/>
      <c r="BKN111" s="60"/>
      <c r="BKO111" s="60"/>
      <c r="BKP111" s="60"/>
      <c r="BKQ111" s="60"/>
      <c r="BKR111" s="60"/>
      <c r="BKS111" s="60"/>
      <c r="BKT111" s="60"/>
      <c r="BKU111" s="60"/>
      <c r="BKV111" s="60"/>
      <c r="BKW111" s="60"/>
      <c r="BKX111" s="60"/>
      <c r="BKY111" s="60"/>
      <c r="BKZ111" s="60"/>
      <c r="BLA111" s="60"/>
      <c r="BLB111" s="60"/>
      <c r="BLC111" s="60"/>
      <c r="BLD111" s="60"/>
      <c r="BLE111" s="60"/>
      <c r="BLF111" s="60"/>
      <c r="BLG111" s="60"/>
      <c r="BLH111" s="60"/>
      <c r="BLI111" s="60"/>
      <c r="BLJ111" s="60"/>
      <c r="BLK111" s="60"/>
      <c r="BLL111" s="60"/>
      <c r="BLM111" s="60"/>
      <c r="BLN111" s="60"/>
      <c r="BLO111" s="60"/>
      <c r="BLP111" s="60"/>
      <c r="BLQ111" s="60"/>
      <c r="BLR111" s="60"/>
      <c r="BLS111" s="60"/>
      <c r="BLT111" s="60"/>
      <c r="BLU111" s="60"/>
      <c r="BLV111" s="60"/>
      <c r="BLW111" s="60"/>
      <c r="BLX111" s="60"/>
      <c r="BLY111" s="60"/>
      <c r="BLZ111" s="60"/>
      <c r="BMA111" s="60"/>
      <c r="BMB111" s="60"/>
      <c r="BMC111" s="60"/>
      <c r="BMD111" s="60"/>
      <c r="BME111" s="60"/>
      <c r="BMF111" s="60"/>
      <c r="BMG111" s="60"/>
      <c r="BMH111" s="60"/>
      <c r="BMI111" s="60"/>
      <c r="BMJ111" s="60"/>
      <c r="BMK111" s="60"/>
      <c r="BML111" s="60"/>
      <c r="BMM111" s="60"/>
      <c r="BMN111" s="60"/>
      <c r="BMO111" s="60"/>
      <c r="BMP111" s="60"/>
      <c r="BMQ111" s="60"/>
      <c r="BMR111" s="60"/>
      <c r="BMS111" s="60"/>
      <c r="BMT111" s="60"/>
      <c r="BMU111" s="60"/>
      <c r="BMV111" s="60"/>
      <c r="BMW111" s="60"/>
      <c r="BMX111" s="60"/>
      <c r="BMY111" s="60"/>
      <c r="BMZ111" s="60"/>
      <c r="BNA111" s="60"/>
      <c r="BNB111" s="60"/>
      <c r="BNC111" s="60"/>
      <c r="BND111" s="60"/>
      <c r="BNE111" s="60"/>
      <c r="BNF111" s="60"/>
      <c r="BNG111" s="60"/>
      <c r="BNH111" s="60"/>
      <c r="BNI111" s="60"/>
      <c r="BNJ111" s="60"/>
      <c r="BNK111" s="60"/>
      <c r="BNL111" s="60"/>
      <c r="BNM111" s="60"/>
      <c r="BNN111" s="60"/>
      <c r="BNO111" s="60"/>
      <c r="BNP111" s="60"/>
      <c r="BNQ111" s="60"/>
      <c r="BNR111" s="60"/>
      <c r="BNS111" s="60"/>
      <c r="BNT111" s="60"/>
      <c r="BNU111" s="60"/>
      <c r="BNV111" s="60"/>
      <c r="BNW111" s="60"/>
      <c r="BNX111" s="60"/>
      <c r="BNY111" s="60"/>
      <c r="BNZ111" s="60"/>
      <c r="BOA111" s="60"/>
      <c r="BOB111" s="60"/>
      <c r="BOC111" s="60"/>
      <c r="BOD111" s="60"/>
      <c r="BOE111" s="60"/>
      <c r="BOF111" s="60"/>
      <c r="BOG111" s="60"/>
      <c r="BOH111" s="60"/>
      <c r="BOI111" s="60"/>
      <c r="BOJ111" s="60"/>
      <c r="BOK111" s="60"/>
      <c r="BOL111" s="60"/>
      <c r="BOM111" s="60"/>
      <c r="BON111" s="60"/>
      <c r="BOO111" s="60"/>
      <c r="BOP111" s="60"/>
      <c r="BOQ111" s="60"/>
      <c r="BOR111" s="60"/>
      <c r="BOS111" s="60"/>
      <c r="BOT111" s="60"/>
      <c r="BOU111" s="60"/>
      <c r="BOV111" s="60"/>
      <c r="BOW111" s="60"/>
      <c r="BOX111" s="60"/>
      <c r="BOY111" s="60"/>
      <c r="BOZ111" s="60"/>
      <c r="BPA111" s="60"/>
      <c r="BPB111" s="60"/>
      <c r="BPC111" s="60"/>
      <c r="BPD111" s="60"/>
      <c r="BPE111" s="60"/>
      <c r="BPF111" s="60"/>
      <c r="BPG111" s="60"/>
      <c r="BPH111" s="60"/>
      <c r="BPI111" s="60"/>
      <c r="BPJ111" s="60"/>
      <c r="BPK111" s="60"/>
      <c r="BPL111" s="60"/>
      <c r="BPM111" s="60"/>
      <c r="BPN111" s="60"/>
      <c r="BPO111" s="60"/>
      <c r="BPP111" s="60"/>
      <c r="BPQ111" s="60"/>
      <c r="BPR111" s="60"/>
      <c r="BPS111" s="60"/>
      <c r="BPT111" s="60"/>
      <c r="BPU111" s="60"/>
      <c r="BPV111" s="60"/>
      <c r="BPW111" s="60"/>
      <c r="BPX111" s="60"/>
      <c r="BPY111" s="60"/>
      <c r="BPZ111" s="60"/>
      <c r="BQA111" s="60"/>
      <c r="BQB111" s="60"/>
      <c r="BQC111" s="60"/>
      <c r="BQD111" s="60"/>
      <c r="BQE111" s="60"/>
      <c r="BQF111" s="60"/>
      <c r="BQG111" s="60"/>
      <c r="BQH111" s="60"/>
      <c r="BQI111" s="60"/>
      <c r="BQJ111" s="60"/>
      <c r="BQK111" s="60"/>
      <c r="BQL111" s="60"/>
      <c r="BQM111" s="60"/>
      <c r="BQN111" s="60"/>
      <c r="BQO111" s="60"/>
      <c r="BQP111" s="60"/>
      <c r="BQQ111" s="60"/>
      <c r="BQR111" s="60"/>
      <c r="BQS111" s="60"/>
      <c r="BQT111" s="60"/>
      <c r="BQU111" s="60"/>
      <c r="BQV111" s="60"/>
      <c r="BQW111" s="60"/>
      <c r="BQX111" s="60"/>
      <c r="BQY111" s="60"/>
      <c r="BQZ111" s="60"/>
      <c r="BRA111" s="60"/>
      <c r="BRB111" s="60"/>
      <c r="BRC111" s="60"/>
      <c r="BRD111" s="60"/>
      <c r="BRE111" s="60"/>
      <c r="BRF111" s="60"/>
      <c r="BRG111" s="60"/>
      <c r="BRH111" s="60"/>
      <c r="BRI111" s="60"/>
      <c r="BRJ111" s="60"/>
      <c r="BRK111" s="60"/>
      <c r="BRL111" s="60"/>
      <c r="BRM111" s="60"/>
      <c r="BRN111" s="60"/>
      <c r="BRO111" s="60"/>
      <c r="BRP111" s="60"/>
      <c r="BRQ111" s="60"/>
      <c r="BRR111" s="60"/>
      <c r="BRS111" s="60"/>
      <c r="BRT111" s="60"/>
      <c r="BRU111" s="60"/>
      <c r="BRV111" s="60"/>
      <c r="BRW111" s="60"/>
      <c r="BRX111" s="60"/>
      <c r="BRY111" s="60"/>
      <c r="BRZ111" s="60"/>
      <c r="BSA111" s="60"/>
      <c r="BSB111" s="60"/>
      <c r="BSC111" s="60"/>
      <c r="BSD111" s="60"/>
      <c r="BSE111" s="60"/>
      <c r="BSF111" s="60"/>
      <c r="BSG111" s="60"/>
      <c r="BSH111" s="60"/>
      <c r="BSI111" s="60"/>
      <c r="BSJ111" s="60"/>
      <c r="BSK111" s="60"/>
      <c r="BSL111" s="60"/>
      <c r="BSM111" s="60"/>
      <c r="BSN111" s="60"/>
      <c r="BSO111" s="60"/>
      <c r="BSP111" s="60"/>
      <c r="BSQ111" s="60"/>
      <c r="BSR111" s="60"/>
      <c r="BSS111" s="60"/>
      <c r="BST111" s="60"/>
      <c r="BSU111" s="60"/>
      <c r="BSV111" s="60"/>
      <c r="BSW111" s="60"/>
      <c r="BSX111" s="60"/>
      <c r="BSY111" s="60"/>
      <c r="BSZ111" s="60"/>
      <c r="BTA111" s="60"/>
      <c r="BTB111" s="60"/>
      <c r="BTC111" s="60"/>
      <c r="BTD111" s="60"/>
      <c r="BTE111" s="60"/>
      <c r="BTF111" s="60"/>
      <c r="BTG111" s="60"/>
      <c r="BTH111" s="60"/>
      <c r="BTI111" s="60"/>
      <c r="BTJ111" s="60"/>
      <c r="BTK111" s="60"/>
      <c r="BTL111" s="60"/>
      <c r="BTM111" s="60"/>
      <c r="BTN111" s="60"/>
      <c r="BTO111" s="60"/>
      <c r="BTP111" s="60"/>
      <c r="BTQ111" s="60"/>
      <c r="BTR111" s="60"/>
      <c r="BTS111" s="60"/>
      <c r="BTT111" s="60"/>
      <c r="BTU111" s="60"/>
      <c r="BTV111" s="60"/>
      <c r="BTW111" s="60"/>
      <c r="BTX111" s="60"/>
      <c r="BTY111" s="60"/>
      <c r="BTZ111" s="60"/>
      <c r="BUA111" s="60"/>
      <c r="BUB111" s="60"/>
      <c r="BUC111" s="60"/>
      <c r="BUD111" s="60"/>
      <c r="BUE111" s="60"/>
      <c r="BUF111" s="60"/>
      <c r="BUG111" s="60"/>
      <c r="BUH111" s="60"/>
      <c r="BUI111" s="60"/>
      <c r="BUJ111" s="60"/>
      <c r="BUK111" s="60"/>
      <c r="BUL111" s="60"/>
      <c r="BUM111" s="60"/>
      <c r="BUN111" s="60"/>
      <c r="BUO111" s="60"/>
      <c r="BUP111" s="60"/>
      <c r="BUQ111" s="60"/>
      <c r="BUR111" s="60"/>
      <c r="BUS111" s="60"/>
      <c r="BUT111" s="60"/>
      <c r="BUU111" s="60"/>
      <c r="BUV111" s="60"/>
      <c r="BUW111" s="60"/>
      <c r="BUX111" s="60"/>
      <c r="BUY111" s="60"/>
      <c r="BUZ111" s="60"/>
      <c r="BVA111" s="60"/>
      <c r="BVB111" s="60"/>
      <c r="BVC111" s="60"/>
      <c r="BVD111" s="60"/>
      <c r="BVE111" s="60"/>
      <c r="BVF111" s="60"/>
      <c r="BVG111" s="60"/>
      <c r="BVH111" s="60"/>
      <c r="BVI111" s="60"/>
      <c r="BVJ111" s="60"/>
      <c r="BVK111" s="60"/>
      <c r="BVL111" s="60"/>
      <c r="BVM111" s="60"/>
      <c r="BVN111" s="60"/>
      <c r="BVO111" s="60"/>
      <c r="BVP111" s="60"/>
      <c r="BVQ111" s="60"/>
      <c r="BVR111" s="60"/>
      <c r="BVS111" s="60"/>
      <c r="BVT111" s="60"/>
      <c r="BVU111" s="60"/>
      <c r="BVV111" s="60"/>
      <c r="BVW111" s="60"/>
      <c r="BVX111" s="60"/>
      <c r="BVY111" s="60"/>
      <c r="BVZ111" s="60"/>
      <c r="BWA111" s="60"/>
      <c r="BWB111" s="60"/>
      <c r="BWC111" s="60"/>
      <c r="BWD111" s="60"/>
      <c r="BWE111" s="60"/>
      <c r="BWF111" s="60"/>
      <c r="BWG111" s="60"/>
      <c r="BWH111" s="60"/>
      <c r="BWI111" s="60"/>
      <c r="BWJ111" s="60"/>
      <c r="BWK111" s="60"/>
      <c r="BWL111" s="60"/>
      <c r="BWM111" s="60"/>
      <c r="BWN111" s="60"/>
      <c r="BWO111" s="60"/>
      <c r="BWP111" s="60"/>
      <c r="BWQ111" s="60"/>
      <c r="BWR111" s="60"/>
      <c r="BWS111" s="60"/>
      <c r="BWT111" s="60"/>
      <c r="BWU111" s="60"/>
      <c r="BWV111" s="60"/>
      <c r="BWW111" s="60"/>
      <c r="BWX111" s="60"/>
      <c r="BWY111" s="60"/>
      <c r="BWZ111" s="60"/>
      <c r="BXA111" s="60"/>
      <c r="BXB111" s="60"/>
      <c r="BXC111" s="60"/>
      <c r="BXD111" s="60"/>
      <c r="BXE111" s="60"/>
      <c r="BXF111" s="60"/>
      <c r="BXG111" s="60"/>
      <c r="BXH111" s="60"/>
      <c r="BXI111" s="60"/>
      <c r="BXJ111" s="60"/>
      <c r="BXK111" s="60"/>
      <c r="BXL111" s="60"/>
      <c r="BXM111" s="60"/>
      <c r="BXN111" s="60"/>
      <c r="BXO111" s="60"/>
      <c r="BXP111" s="60"/>
      <c r="BXQ111" s="60"/>
      <c r="BXR111" s="60"/>
      <c r="BXS111" s="60"/>
      <c r="BXT111" s="60"/>
      <c r="BXU111" s="60"/>
      <c r="BXV111" s="60"/>
      <c r="BXW111" s="60"/>
      <c r="BXX111" s="60"/>
      <c r="BXY111" s="60"/>
      <c r="BXZ111" s="60"/>
      <c r="BYA111" s="60"/>
      <c r="BYB111" s="60"/>
      <c r="BYC111" s="60"/>
      <c r="BYD111" s="60"/>
      <c r="BYE111" s="60"/>
      <c r="BYF111" s="60"/>
      <c r="BYG111" s="60"/>
      <c r="BYH111" s="60"/>
      <c r="BYI111" s="60"/>
      <c r="BYJ111" s="60"/>
      <c r="BYK111" s="60"/>
      <c r="BYL111" s="60"/>
      <c r="BYM111" s="60"/>
      <c r="BYN111" s="60"/>
      <c r="BYO111" s="60"/>
      <c r="BYP111" s="60"/>
      <c r="BYQ111" s="60"/>
      <c r="BYR111" s="60"/>
      <c r="BYS111" s="60"/>
      <c r="BYT111" s="60"/>
      <c r="BYU111" s="60"/>
      <c r="BYV111" s="60"/>
      <c r="BYW111" s="60"/>
      <c r="BYX111" s="60"/>
      <c r="BYY111" s="60"/>
      <c r="BYZ111" s="60"/>
      <c r="BZA111" s="60"/>
      <c r="BZB111" s="60"/>
      <c r="BZC111" s="60"/>
      <c r="BZD111" s="60"/>
      <c r="BZE111" s="60"/>
      <c r="BZF111" s="60"/>
      <c r="BZG111" s="60"/>
      <c r="BZH111" s="60"/>
      <c r="BZI111" s="60"/>
      <c r="BZJ111" s="60"/>
      <c r="BZK111" s="60"/>
      <c r="BZL111" s="60"/>
      <c r="BZM111" s="60"/>
      <c r="BZN111" s="60"/>
      <c r="BZO111" s="60"/>
      <c r="BZP111" s="60"/>
      <c r="BZQ111" s="60"/>
      <c r="BZR111" s="60"/>
      <c r="BZS111" s="60"/>
      <c r="BZT111" s="60"/>
      <c r="BZU111" s="60"/>
      <c r="BZV111" s="60"/>
      <c r="BZW111" s="60"/>
      <c r="BZX111" s="60"/>
      <c r="BZY111" s="60"/>
      <c r="BZZ111" s="60"/>
      <c r="CAA111" s="60"/>
      <c r="CAB111" s="60"/>
      <c r="CAC111" s="60"/>
      <c r="CAD111" s="60"/>
      <c r="CAE111" s="60"/>
      <c r="CAF111" s="60"/>
      <c r="CAG111" s="60"/>
      <c r="CAH111" s="60"/>
      <c r="CAI111" s="60"/>
      <c r="CAJ111" s="60"/>
      <c r="CAK111" s="60"/>
      <c r="CAL111" s="60"/>
      <c r="CAM111" s="60"/>
      <c r="CAN111" s="60"/>
      <c r="CAO111" s="60"/>
      <c r="CAP111" s="60"/>
      <c r="CAQ111" s="60"/>
      <c r="CAR111" s="60"/>
      <c r="CAS111" s="60"/>
      <c r="CAT111" s="60"/>
      <c r="CAU111" s="60"/>
      <c r="CAV111" s="60"/>
      <c r="CAW111" s="60"/>
      <c r="CAX111" s="60"/>
      <c r="CAY111" s="60"/>
      <c r="CAZ111" s="60"/>
      <c r="CBA111" s="60"/>
      <c r="CBB111" s="60"/>
      <c r="CBC111" s="60"/>
      <c r="CBD111" s="60"/>
      <c r="CBE111" s="60"/>
      <c r="CBF111" s="60"/>
      <c r="CBG111" s="60"/>
      <c r="CBH111" s="60"/>
      <c r="CBI111" s="60"/>
      <c r="CBJ111" s="60"/>
      <c r="CBK111" s="60"/>
      <c r="CBL111" s="60"/>
      <c r="CBM111" s="60"/>
      <c r="CBN111" s="60"/>
      <c r="CBO111" s="60"/>
    </row>
    <row r="112" spans="1:2095" s="24" customFormat="1" ht="94.5">
      <c r="A112" s="85"/>
      <c r="B112" s="86"/>
      <c r="C112" s="85"/>
      <c r="D112" s="85"/>
      <c r="E112" s="86"/>
      <c r="F112" s="28" t="s">
        <v>76</v>
      </c>
      <c r="G112" s="5">
        <f t="shared" si="46"/>
        <v>482596.69</v>
      </c>
      <c r="H112" s="5">
        <v>38037</v>
      </c>
      <c r="I112" s="5">
        <v>84529.4</v>
      </c>
      <c r="J112" s="5">
        <v>65566.52</v>
      </c>
      <c r="K112" s="6">
        <v>79463.77</v>
      </c>
      <c r="L112" s="6">
        <v>85000</v>
      </c>
      <c r="M112" s="6">
        <v>65000</v>
      </c>
      <c r="N112" s="6">
        <v>65000</v>
      </c>
      <c r="O112" s="76" t="s">
        <v>95</v>
      </c>
      <c r="P112" s="76" t="s">
        <v>93</v>
      </c>
      <c r="Q112" s="76">
        <v>7</v>
      </c>
      <c r="R112" s="76">
        <v>1</v>
      </c>
      <c r="S112" s="76">
        <v>1</v>
      </c>
      <c r="T112" s="76">
        <v>1</v>
      </c>
      <c r="U112" s="76">
        <v>1</v>
      </c>
      <c r="V112" s="76">
        <v>1</v>
      </c>
      <c r="W112" s="76">
        <v>1</v>
      </c>
      <c r="X112" s="75">
        <v>1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  <c r="AML112" s="60"/>
      <c r="AMM112" s="60"/>
      <c r="AMN112" s="60"/>
      <c r="AMO112" s="60"/>
      <c r="AMP112" s="60"/>
      <c r="AMQ112" s="60"/>
      <c r="AMR112" s="60"/>
      <c r="AMS112" s="60"/>
      <c r="AMT112" s="60"/>
      <c r="AMU112" s="60"/>
      <c r="AMV112" s="60"/>
      <c r="AMW112" s="60"/>
      <c r="AMX112" s="60"/>
      <c r="AMY112" s="60"/>
      <c r="AMZ112" s="60"/>
      <c r="ANA112" s="60"/>
      <c r="ANB112" s="60"/>
      <c r="ANC112" s="60"/>
      <c r="AND112" s="60"/>
      <c r="ANE112" s="60"/>
      <c r="ANF112" s="60"/>
      <c r="ANG112" s="60"/>
      <c r="ANH112" s="60"/>
      <c r="ANI112" s="60"/>
      <c r="ANJ112" s="60"/>
      <c r="ANK112" s="60"/>
      <c r="ANL112" s="60"/>
      <c r="ANM112" s="60"/>
      <c r="ANN112" s="60"/>
      <c r="ANO112" s="60"/>
      <c r="ANP112" s="60"/>
      <c r="ANQ112" s="60"/>
      <c r="ANR112" s="60"/>
      <c r="ANS112" s="60"/>
      <c r="ANT112" s="60"/>
      <c r="ANU112" s="60"/>
      <c r="ANV112" s="60"/>
      <c r="ANW112" s="60"/>
      <c r="ANX112" s="60"/>
      <c r="ANY112" s="60"/>
      <c r="ANZ112" s="60"/>
      <c r="AOA112" s="60"/>
      <c r="AOB112" s="60"/>
      <c r="AOC112" s="60"/>
      <c r="AOD112" s="60"/>
      <c r="AOE112" s="60"/>
      <c r="AOF112" s="60"/>
      <c r="AOG112" s="60"/>
      <c r="AOH112" s="60"/>
      <c r="AOI112" s="60"/>
      <c r="AOJ112" s="60"/>
      <c r="AOK112" s="60"/>
      <c r="AOL112" s="60"/>
      <c r="AOM112" s="60"/>
      <c r="AON112" s="60"/>
      <c r="AOO112" s="60"/>
      <c r="AOP112" s="60"/>
      <c r="AOQ112" s="60"/>
      <c r="AOR112" s="60"/>
      <c r="AOS112" s="60"/>
      <c r="AOT112" s="60"/>
      <c r="AOU112" s="60"/>
      <c r="AOV112" s="60"/>
      <c r="AOW112" s="60"/>
      <c r="AOX112" s="60"/>
      <c r="AOY112" s="60"/>
      <c r="AOZ112" s="60"/>
      <c r="APA112" s="60"/>
      <c r="APB112" s="60"/>
      <c r="APC112" s="60"/>
      <c r="APD112" s="60"/>
      <c r="APE112" s="60"/>
      <c r="APF112" s="60"/>
      <c r="APG112" s="60"/>
      <c r="APH112" s="60"/>
      <c r="API112" s="60"/>
      <c r="APJ112" s="60"/>
      <c r="APK112" s="60"/>
      <c r="APL112" s="60"/>
      <c r="APM112" s="60"/>
      <c r="APN112" s="60"/>
      <c r="APO112" s="60"/>
      <c r="APP112" s="60"/>
      <c r="APQ112" s="60"/>
      <c r="APR112" s="60"/>
      <c r="APS112" s="60"/>
      <c r="APT112" s="60"/>
      <c r="APU112" s="60"/>
      <c r="APV112" s="60"/>
      <c r="APW112" s="60"/>
      <c r="APX112" s="60"/>
      <c r="APY112" s="60"/>
      <c r="APZ112" s="60"/>
      <c r="AQA112" s="60"/>
      <c r="AQB112" s="60"/>
      <c r="AQC112" s="60"/>
      <c r="AQD112" s="60"/>
      <c r="AQE112" s="60"/>
      <c r="AQF112" s="60"/>
      <c r="AQG112" s="60"/>
      <c r="AQH112" s="60"/>
      <c r="AQI112" s="60"/>
      <c r="AQJ112" s="60"/>
      <c r="AQK112" s="60"/>
      <c r="AQL112" s="60"/>
      <c r="AQM112" s="60"/>
      <c r="AQN112" s="60"/>
      <c r="AQO112" s="60"/>
      <c r="AQP112" s="60"/>
      <c r="AQQ112" s="60"/>
      <c r="AQR112" s="60"/>
      <c r="AQS112" s="60"/>
      <c r="AQT112" s="60"/>
      <c r="AQU112" s="60"/>
      <c r="AQV112" s="60"/>
      <c r="AQW112" s="60"/>
      <c r="AQX112" s="60"/>
      <c r="AQY112" s="60"/>
      <c r="AQZ112" s="60"/>
      <c r="ARA112" s="60"/>
      <c r="ARB112" s="60"/>
      <c r="ARC112" s="60"/>
      <c r="ARD112" s="60"/>
      <c r="ARE112" s="60"/>
      <c r="ARF112" s="60"/>
      <c r="ARG112" s="60"/>
      <c r="ARH112" s="60"/>
      <c r="ARI112" s="60"/>
      <c r="ARJ112" s="60"/>
      <c r="ARK112" s="60"/>
      <c r="ARL112" s="60"/>
      <c r="ARM112" s="60"/>
      <c r="ARN112" s="60"/>
      <c r="ARO112" s="60"/>
      <c r="ARP112" s="60"/>
      <c r="ARQ112" s="60"/>
      <c r="ARR112" s="60"/>
      <c r="ARS112" s="60"/>
      <c r="ART112" s="60"/>
      <c r="ARU112" s="60"/>
      <c r="ARV112" s="60"/>
      <c r="ARW112" s="60"/>
      <c r="ARX112" s="60"/>
      <c r="ARY112" s="60"/>
      <c r="ARZ112" s="60"/>
      <c r="ASA112" s="60"/>
      <c r="ASB112" s="60"/>
      <c r="ASC112" s="60"/>
      <c r="ASD112" s="60"/>
      <c r="ASE112" s="60"/>
      <c r="ASF112" s="60"/>
      <c r="ASG112" s="60"/>
      <c r="ASH112" s="60"/>
      <c r="ASI112" s="60"/>
      <c r="ASJ112" s="60"/>
      <c r="ASK112" s="60"/>
      <c r="ASL112" s="60"/>
      <c r="ASM112" s="60"/>
      <c r="ASN112" s="60"/>
      <c r="ASO112" s="60"/>
      <c r="ASP112" s="60"/>
      <c r="ASQ112" s="60"/>
      <c r="ASR112" s="60"/>
      <c r="ASS112" s="60"/>
      <c r="AST112" s="60"/>
      <c r="ASU112" s="60"/>
      <c r="ASV112" s="60"/>
      <c r="ASW112" s="60"/>
      <c r="ASX112" s="60"/>
      <c r="ASY112" s="60"/>
      <c r="ASZ112" s="60"/>
      <c r="ATA112" s="60"/>
      <c r="ATB112" s="60"/>
      <c r="ATC112" s="60"/>
      <c r="ATD112" s="60"/>
      <c r="ATE112" s="60"/>
      <c r="ATF112" s="60"/>
      <c r="ATG112" s="60"/>
      <c r="ATH112" s="60"/>
      <c r="ATI112" s="60"/>
      <c r="ATJ112" s="60"/>
      <c r="ATK112" s="60"/>
      <c r="ATL112" s="60"/>
      <c r="ATM112" s="60"/>
      <c r="ATN112" s="60"/>
      <c r="ATO112" s="60"/>
      <c r="ATP112" s="60"/>
      <c r="ATQ112" s="60"/>
      <c r="ATR112" s="60"/>
      <c r="ATS112" s="60"/>
      <c r="ATT112" s="60"/>
      <c r="ATU112" s="60"/>
      <c r="ATV112" s="60"/>
      <c r="ATW112" s="60"/>
      <c r="ATX112" s="60"/>
      <c r="ATY112" s="60"/>
      <c r="ATZ112" s="60"/>
      <c r="AUA112" s="60"/>
      <c r="AUB112" s="60"/>
      <c r="AUC112" s="60"/>
      <c r="AUD112" s="60"/>
      <c r="AUE112" s="60"/>
      <c r="AUF112" s="60"/>
      <c r="AUG112" s="60"/>
      <c r="AUH112" s="60"/>
      <c r="AUI112" s="60"/>
      <c r="AUJ112" s="60"/>
      <c r="AUK112" s="60"/>
      <c r="AUL112" s="60"/>
      <c r="AUM112" s="60"/>
      <c r="AUN112" s="60"/>
      <c r="AUO112" s="60"/>
      <c r="AUP112" s="60"/>
      <c r="AUQ112" s="60"/>
      <c r="AUR112" s="60"/>
      <c r="AUS112" s="60"/>
      <c r="AUT112" s="60"/>
      <c r="AUU112" s="60"/>
      <c r="AUV112" s="60"/>
      <c r="AUW112" s="60"/>
      <c r="AUX112" s="60"/>
      <c r="AUY112" s="60"/>
      <c r="AUZ112" s="60"/>
      <c r="AVA112" s="60"/>
      <c r="AVB112" s="60"/>
      <c r="AVC112" s="60"/>
      <c r="AVD112" s="60"/>
      <c r="AVE112" s="60"/>
      <c r="AVF112" s="60"/>
      <c r="AVG112" s="60"/>
      <c r="AVH112" s="60"/>
      <c r="AVI112" s="60"/>
      <c r="AVJ112" s="60"/>
      <c r="AVK112" s="60"/>
      <c r="AVL112" s="60"/>
      <c r="AVM112" s="60"/>
      <c r="AVN112" s="60"/>
      <c r="AVO112" s="60"/>
      <c r="AVP112" s="60"/>
      <c r="AVQ112" s="60"/>
      <c r="AVR112" s="60"/>
      <c r="AVS112" s="60"/>
      <c r="AVT112" s="60"/>
      <c r="AVU112" s="60"/>
      <c r="AVV112" s="60"/>
      <c r="AVW112" s="60"/>
      <c r="AVX112" s="60"/>
      <c r="AVY112" s="60"/>
      <c r="AVZ112" s="60"/>
      <c r="AWA112" s="60"/>
      <c r="AWB112" s="60"/>
      <c r="AWC112" s="60"/>
      <c r="AWD112" s="60"/>
      <c r="AWE112" s="60"/>
      <c r="AWF112" s="60"/>
      <c r="AWG112" s="60"/>
      <c r="AWH112" s="60"/>
      <c r="AWI112" s="60"/>
      <c r="AWJ112" s="60"/>
      <c r="AWK112" s="60"/>
      <c r="AWL112" s="60"/>
      <c r="AWM112" s="60"/>
      <c r="AWN112" s="60"/>
      <c r="AWO112" s="60"/>
      <c r="AWP112" s="60"/>
      <c r="AWQ112" s="60"/>
      <c r="AWR112" s="60"/>
      <c r="AWS112" s="60"/>
      <c r="AWT112" s="60"/>
      <c r="AWU112" s="60"/>
      <c r="AWV112" s="60"/>
      <c r="AWW112" s="60"/>
      <c r="AWX112" s="60"/>
      <c r="AWY112" s="60"/>
      <c r="AWZ112" s="60"/>
      <c r="AXA112" s="60"/>
      <c r="AXB112" s="60"/>
      <c r="AXC112" s="60"/>
      <c r="AXD112" s="60"/>
      <c r="AXE112" s="60"/>
      <c r="AXF112" s="60"/>
      <c r="AXG112" s="60"/>
      <c r="AXH112" s="60"/>
      <c r="AXI112" s="60"/>
      <c r="AXJ112" s="60"/>
      <c r="AXK112" s="60"/>
      <c r="AXL112" s="60"/>
      <c r="AXM112" s="60"/>
      <c r="AXN112" s="60"/>
      <c r="AXO112" s="60"/>
      <c r="AXP112" s="60"/>
      <c r="AXQ112" s="60"/>
      <c r="AXR112" s="60"/>
      <c r="AXS112" s="60"/>
      <c r="AXT112" s="60"/>
      <c r="AXU112" s="60"/>
      <c r="AXV112" s="60"/>
      <c r="AXW112" s="60"/>
      <c r="AXX112" s="60"/>
      <c r="AXY112" s="60"/>
      <c r="AXZ112" s="60"/>
      <c r="AYA112" s="60"/>
      <c r="AYB112" s="60"/>
      <c r="AYC112" s="60"/>
      <c r="AYD112" s="60"/>
      <c r="AYE112" s="60"/>
      <c r="AYF112" s="60"/>
      <c r="AYG112" s="60"/>
      <c r="AYH112" s="60"/>
      <c r="AYI112" s="60"/>
      <c r="AYJ112" s="60"/>
      <c r="AYK112" s="60"/>
      <c r="AYL112" s="60"/>
      <c r="AYM112" s="60"/>
      <c r="AYN112" s="60"/>
      <c r="AYO112" s="60"/>
      <c r="AYP112" s="60"/>
      <c r="AYQ112" s="60"/>
      <c r="AYR112" s="60"/>
      <c r="AYS112" s="60"/>
      <c r="AYT112" s="60"/>
      <c r="AYU112" s="60"/>
      <c r="AYV112" s="60"/>
      <c r="AYW112" s="60"/>
      <c r="AYX112" s="60"/>
      <c r="AYY112" s="60"/>
      <c r="AYZ112" s="60"/>
      <c r="AZA112" s="60"/>
      <c r="AZB112" s="60"/>
      <c r="AZC112" s="60"/>
      <c r="AZD112" s="60"/>
      <c r="AZE112" s="60"/>
      <c r="AZF112" s="60"/>
      <c r="AZG112" s="60"/>
      <c r="AZH112" s="60"/>
      <c r="AZI112" s="60"/>
      <c r="AZJ112" s="60"/>
      <c r="AZK112" s="60"/>
      <c r="AZL112" s="60"/>
      <c r="AZM112" s="60"/>
      <c r="AZN112" s="60"/>
      <c r="AZO112" s="60"/>
      <c r="AZP112" s="60"/>
      <c r="AZQ112" s="60"/>
      <c r="AZR112" s="60"/>
      <c r="AZS112" s="60"/>
      <c r="AZT112" s="60"/>
      <c r="AZU112" s="60"/>
      <c r="AZV112" s="60"/>
      <c r="AZW112" s="60"/>
      <c r="AZX112" s="60"/>
      <c r="AZY112" s="60"/>
      <c r="AZZ112" s="60"/>
      <c r="BAA112" s="60"/>
      <c r="BAB112" s="60"/>
      <c r="BAC112" s="60"/>
      <c r="BAD112" s="60"/>
      <c r="BAE112" s="60"/>
      <c r="BAF112" s="60"/>
      <c r="BAG112" s="60"/>
      <c r="BAH112" s="60"/>
      <c r="BAI112" s="60"/>
      <c r="BAJ112" s="60"/>
      <c r="BAK112" s="60"/>
      <c r="BAL112" s="60"/>
      <c r="BAM112" s="60"/>
      <c r="BAN112" s="60"/>
      <c r="BAO112" s="60"/>
      <c r="BAP112" s="60"/>
      <c r="BAQ112" s="60"/>
      <c r="BAR112" s="60"/>
      <c r="BAS112" s="60"/>
      <c r="BAT112" s="60"/>
      <c r="BAU112" s="60"/>
      <c r="BAV112" s="60"/>
      <c r="BAW112" s="60"/>
      <c r="BAX112" s="60"/>
      <c r="BAY112" s="60"/>
      <c r="BAZ112" s="60"/>
      <c r="BBA112" s="60"/>
      <c r="BBB112" s="60"/>
      <c r="BBC112" s="60"/>
      <c r="BBD112" s="60"/>
      <c r="BBE112" s="60"/>
      <c r="BBF112" s="60"/>
      <c r="BBG112" s="60"/>
      <c r="BBH112" s="60"/>
      <c r="BBI112" s="60"/>
      <c r="BBJ112" s="60"/>
      <c r="BBK112" s="60"/>
      <c r="BBL112" s="60"/>
      <c r="BBM112" s="60"/>
      <c r="BBN112" s="60"/>
      <c r="BBO112" s="60"/>
      <c r="BBP112" s="60"/>
      <c r="BBQ112" s="60"/>
      <c r="BBR112" s="60"/>
      <c r="BBS112" s="60"/>
      <c r="BBT112" s="60"/>
      <c r="BBU112" s="60"/>
      <c r="BBV112" s="60"/>
      <c r="BBW112" s="60"/>
      <c r="BBX112" s="60"/>
      <c r="BBY112" s="60"/>
      <c r="BBZ112" s="60"/>
      <c r="BCA112" s="60"/>
      <c r="BCB112" s="60"/>
      <c r="BCC112" s="60"/>
      <c r="BCD112" s="60"/>
      <c r="BCE112" s="60"/>
      <c r="BCF112" s="60"/>
      <c r="BCG112" s="60"/>
      <c r="BCH112" s="60"/>
      <c r="BCI112" s="60"/>
      <c r="BCJ112" s="60"/>
      <c r="BCK112" s="60"/>
      <c r="BCL112" s="60"/>
      <c r="BCM112" s="60"/>
      <c r="BCN112" s="60"/>
      <c r="BCO112" s="60"/>
      <c r="BCP112" s="60"/>
      <c r="BCQ112" s="60"/>
      <c r="BCR112" s="60"/>
      <c r="BCS112" s="60"/>
      <c r="BCT112" s="60"/>
      <c r="BCU112" s="60"/>
      <c r="BCV112" s="60"/>
      <c r="BCW112" s="60"/>
      <c r="BCX112" s="60"/>
      <c r="BCY112" s="60"/>
      <c r="BCZ112" s="60"/>
      <c r="BDA112" s="60"/>
      <c r="BDB112" s="60"/>
      <c r="BDC112" s="60"/>
      <c r="BDD112" s="60"/>
      <c r="BDE112" s="60"/>
      <c r="BDF112" s="60"/>
      <c r="BDG112" s="60"/>
      <c r="BDH112" s="60"/>
      <c r="BDI112" s="60"/>
      <c r="BDJ112" s="60"/>
      <c r="BDK112" s="60"/>
      <c r="BDL112" s="60"/>
      <c r="BDM112" s="60"/>
      <c r="BDN112" s="60"/>
      <c r="BDO112" s="60"/>
      <c r="BDP112" s="60"/>
      <c r="BDQ112" s="60"/>
      <c r="BDR112" s="60"/>
      <c r="BDS112" s="60"/>
      <c r="BDT112" s="60"/>
      <c r="BDU112" s="60"/>
      <c r="BDV112" s="60"/>
      <c r="BDW112" s="60"/>
      <c r="BDX112" s="60"/>
      <c r="BDY112" s="60"/>
      <c r="BDZ112" s="60"/>
      <c r="BEA112" s="60"/>
      <c r="BEB112" s="60"/>
      <c r="BEC112" s="60"/>
      <c r="BED112" s="60"/>
      <c r="BEE112" s="60"/>
      <c r="BEF112" s="60"/>
      <c r="BEG112" s="60"/>
      <c r="BEH112" s="60"/>
      <c r="BEI112" s="60"/>
      <c r="BEJ112" s="60"/>
      <c r="BEK112" s="60"/>
      <c r="BEL112" s="60"/>
      <c r="BEM112" s="60"/>
      <c r="BEN112" s="60"/>
      <c r="BEO112" s="60"/>
      <c r="BEP112" s="60"/>
      <c r="BEQ112" s="60"/>
      <c r="BER112" s="60"/>
      <c r="BES112" s="60"/>
      <c r="BET112" s="60"/>
      <c r="BEU112" s="60"/>
      <c r="BEV112" s="60"/>
      <c r="BEW112" s="60"/>
      <c r="BEX112" s="60"/>
      <c r="BEY112" s="60"/>
      <c r="BEZ112" s="60"/>
      <c r="BFA112" s="60"/>
      <c r="BFB112" s="60"/>
      <c r="BFC112" s="60"/>
      <c r="BFD112" s="60"/>
      <c r="BFE112" s="60"/>
      <c r="BFF112" s="60"/>
      <c r="BFG112" s="60"/>
      <c r="BFH112" s="60"/>
      <c r="BFI112" s="60"/>
      <c r="BFJ112" s="60"/>
      <c r="BFK112" s="60"/>
      <c r="BFL112" s="60"/>
      <c r="BFM112" s="60"/>
      <c r="BFN112" s="60"/>
      <c r="BFO112" s="60"/>
      <c r="BFP112" s="60"/>
      <c r="BFQ112" s="60"/>
      <c r="BFR112" s="60"/>
      <c r="BFS112" s="60"/>
      <c r="BFT112" s="60"/>
      <c r="BFU112" s="60"/>
      <c r="BFV112" s="60"/>
      <c r="BFW112" s="60"/>
      <c r="BFX112" s="60"/>
      <c r="BFY112" s="60"/>
      <c r="BFZ112" s="60"/>
      <c r="BGA112" s="60"/>
      <c r="BGB112" s="60"/>
      <c r="BGC112" s="60"/>
      <c r="BGD112" s="60"/>
      <c r="BGE112" s="60"/>
      <c r="BGF112" s="60"/>
      <c r="BGG112" s="60"/>
      <c r="BGH112" s="60"/>
      <c r="BGI112" s="60"/>
      <c r="BGJ112" s="60"/>
      <c r="BGK112" s="60"/>
      <c r="BGL112" s="60"/>
      <c r="BGM112" s="60"/>
      <c r="BGN112" s="60"/>
      <c r="BGO112" s="60"/>
      <c r="BGP112" s="60"/>
      <c r="BGQ112" s="60"/>
      <c r="BGR112" s="60"/>
      <c r="BGS112" s="60"/>
      <c r="BGT112" s="60"/>
      <c r="BGU112" s="60"/>
      <c r="BGV112" s="60"/>
      <c r="BGW112" s="60"/>
      <c r="BGX112" s="60"/>
      <c r="BGY112" s="60"/>
      <c r="BGZ112" s="60"/>
      <c r="BHA112" s="60"/>
      <c r="BHB112" s="60"/>
      <c r="BHC112" s="60"/>
      <c r="BHD112" s="60"/>
      <c r="BHE112" s="60"/>
      <c r="BHF112" s="60"/>
      <c r="BHG112" s="60"/>
      <c r="BHH112" s="60"/>
      <c r="BHI112" s="60"/>
      <c r="BHJ112" s="60"/>
      <c r="BHK112" s="60"/>
      <c r="BHL112" s="60"/>
      <c r="BHM112" s="60"/>
      <c r="BHN112" s="60"/>
      <c r="BHO112" s="60"/>
      <c r="BHP112" s="60"/>
      <c r="BHQ112" s="60"/>
      <c r="BHR112" s="60"/>
      <c r="BHS112" s="60"/>
      <c r="BHT112" s="60"/>
      <c r="BHU112" s="60"/>
      <c r="BHV112" s="60"/>
      <c r="BHW112" s="60"/>
      <c r="BHX112" s="60"/>
      <c r="BHY112" s="60"/>
      <c r="BHZ112" s="60"/>
      <c r="BIA112" s="60"/>
      <c r="BIB112" s="60"/>
      <c r="BIC112" s="60"/>
      <c r="BID112" s="60"/>
      <c r="BIE112" s="60"/>
      <c r="BIF112" s="60"/>
      <c r="BIG112" s="60"/>
      <c r="BIH112" s="60"/>
      <c r="BII112" s="60"/>
      <c r="BIJ112" s="60"/>
      <c r="BIK112" s="60"/>
      <c r="BIL112" s="60"/>
      <c r="BIM112" s="60"/>
      <c r="BIN112" s="60"/>
      <c r="BIO112" s="60"/>
      <c r="BIP112" s="60"/>
      <c r="BIQ112" s="60"/>
      <c r="BIR112" s="60"/>
      <c r="BIS112" s="60"/>
      <c r="BIT112" s="60"/>
      <c r="BIU112" s="60"/>
      <c r="BIV112" s="60"/>
      <c r="BIW112" s="60"/>
      <c r="BIX112" s="60"/>
      <c r="BIY112" s="60"/>
      <c r="BIZ112" s="60"/>
      <c r="BJA112" s="60"/>
      <c r="BJB112" s="60"/>
      <c r="BJC112" s="60"/>
      <c r="BJD112" s="60"/>
      <c r="BJE112" s="60"/>
      <c r="BJF112" s="60"/>
      <c r="BJG112" s="60"/>
      <c r="BJH112" s="60"/>
      <c r="BJI112" s="60"/>
      <c r="BJJ112" s="60"/>
      <c r="BJK112" s="60"/>
      <c r="BJL112" s="60"/>
      <c r="BJM112" s="60"/>
      <c r="BJN112" s="60"/>
      <c r="BJO112" s="60"/>
      <c r="BJP112" s="60"/>
      <c r="BJQ112" s="60"/>
      <c r="BJR112" s="60"/>
      <c r="BJS112" s="60"/>
      <c r="BJT112" s="60"/>
      <c r="BJU112" s="60"/>
      <c r="BJV112" s="60"/>
      <c r="BJW112" s="60"/>
      <c r="BJX112" s="60"/>
      <c r="BJY112" s="60"/>
      <c r="BJZ112" s="60"/>
      <c r="BKA112" s="60"/>
      <c r="BKB112" s="60"/>
      <c r="BKC112" s="60"/>
      <c r="BKD112" s="60"/>
      <c r="BKE112" s="60"/>
      <c r="BKF112" s="60"/>
      <c r="BKG112" s="60"/>
      <c r="BKH112" s="60"/>
      <c r="BKI112" s="60"/>
      <c r="BKJ112" s="60"/>
      <c r="BKK112" s="60"/>
      <c r="BKL112" s="60"/>
      <c r="BKM112" s="60"/>
      <c r="BKN112" s="60"/>
      <c r="BKO112" s="60"/>
      <c r="BKP112" s="60"/>
      <c r="BKQ112" s="60"/>
      <c r="BKR112" s="60"/>
      <c r="BKS112" s="60"/>
      <c r="BKT112" s="60"/>
      <c r="BKU112" s="60"/>
      <c r="BKV112" s="60"/>
      <c r="BKW112" s="60"/>
      <c r="BKX112" s="60"/>
      <c r="BKY112" s="60"/>
      <c r="BKZ112" s="60"/>
      <c r="BLA112" s="60"/>
      <c r="BLB112" s="60"/>
      <c r="BLC112" s="60"/>
      <c r="BLD112" s="60"/>
      <c r="BLE112" s="60"/>
      <c r="BLF112" s="60"/>
      <c r="BLG112" s="60"/>
      <c r="BLH112" s="60"/>
      <c r="BLI112" s="60"/>
      <c r="BLJ112" s="60"/>
      <c r="BLK112" s="60"/>
      <c r="BLL112" s="60"/>
      <c r="BLM112" s="60"/>
      <c r="BLN112" s="60"/>
      <c r="BLO112" s="60"/>
      <c r="BLP112" s="60"/>
      <c r="BLQ112" s="60"/>
      <c r="BLR112" s="60"/>
      <c r="BLS112" s="60"/>
      <c r="BLT112" s="60"/>
      <c r="BLU112" s="60"/>
      <c r="BLV112" s="60"/>
      <c r="BLW112" s="60"/>
      <c r="BLX112" s="60"/>
      <c r="BLY112" s="60"/>
      <c r="BLZ112" s="60"/>
      <c r="BMA112" s="60"/>
      <c r="BMB112" s="60"/>
      <c r="BMC112" s="60"/>
      <c r="BMD112" s="60"/>
      <c r="BME112" s="60"/>
      <c r="BMF112" s="60"/>
      <c r="BMG112" s="60"/>
      <c r="BMH112" s="60"/>
      <c r="BMI112" s="60"/>
      <c r="BMJ112" s="60"/>
      <c r="BMK112" s="60"/>
      <c r="BML112" s="60"/>
      <c r="BMM112" s="60"/>
      <c r="BMN112" s="60"/>
      <c r="BMO112" s="60"/>
      <c r="BMP112" s="60"/>
      <c r="BMQ112" s="60"/>
      <c r="BMR112" s="60"/>
      <c r="BMS112" s="60"/>
      <c r="BMT112" s="60"/>
      <c r="BMU112" s="60"/>
      <c r="BMV112" s="60"/>
      <c r="BMW112" s="60"/>
      <c r="BMX112" s="60"/>
      <c r="BMY112" s="60"/>
      <c r="BMZ112" s="60"/>
      <c r="BNA112" s="60"/>
      <c r="BNB112" s="60"/>
      <c r="BNC112" s="60"/>
      <c r="BND112" s="60"/>
      <c r="BNE112" s="60"/>
      <c r="BNF112" s="60"/>
      <c r="BNG112" s="60"/>
      <c r="BNH112" s="60"/>
      <c r="BNI112" s="60"/>
      <c r="BNJ112" s="60"/>
      <c r="BNK112" s="60"/>
      <c r="BNL112" s="60"/>
      <c r="BNM112" s="60"/>
      <c r="BNN112" s="60"/>
      <c r="BNO112" s="60"/>
      <c r="BNP112" s="60"/>
      <c r="BNQ112" s="60"/>
      <c r="BNR112" s="60"/>
      <c r="BNS112" s="60"/>
      <c r="BNT112" s="60"/>
      <c r="BNU112" s="60"/>
      <c r="BNV112" s="60"/>
      <c r="BNW112" s="60"/>
      <c r="BNX112" s="60"/>
      <c r="BNY112" s="60"/>
      <c r="BNZ112" s="60"/>
      <c r="BOA112" s="60"/>
      <c r="BOB112" s="60"/>
      <c r="BOC112" s="60"/>
      <c r="BOD112" s="60"/>
      <c r="BOE112" s="60"/>
      <c r="BOF112" s="60"/>
      <c r="BOG112" s="60"/>
      <c r="BOH112" s="60"/>
      <c r="BOI112" s="60"/>
      <c r="BOJ112" s="60"/>
      <c r="BOK112" s="60"/>
      <c r="BOL112" s="60"/>
      <c r="BOM112" s="60"/>
      <c r="BON112" s="60"/>
      <c r="BOO112" s="60"/>
      <c r="BOP112" s="60"/>
      <c r="BOQ112" s="60"/>
      <c r="BOR112" s="60"/>
      <c r="BOS112" s="60"/>
      <c r="BOT112" s="60"/>
      <c r="BOU112" s="60"/>
      <c r="BOV112" s="60"/>
      <c r="BOW112" s="60"/>
      <c r="BOX112" s="60"/>
      <c r="BOY112" s="60"/>
      <c r="BOZ112" s="60"/>
      <c r="BPA112" s="60"/>
      <c r="BPB112" s="60"/>
      <c r="BPC112" s="60"/>
      <c r="BPD112" s="60"/>
      <c r="BPE112" s="60"/>
      <c r="BPF112" s="60"/>
      <c r="BPG112" s="60"/>
      <c r="BPH112" s="60"/>
      <c r="BPI112" s="60"/>
      <c r="BPJ112" s="60"/>
      <c r="BPK112" s="60"/>
      <c r="BPL112" s="60"/>
      <c r="BPM112" s="60"/>
      <c r="BPN112" s="60"/>
      <c r="BPO112" s="60"/>
      <c r="BPP112" s="60"/>
      <c r="BPQ112" s="60"/>
      <c r="BPR112" s="60"/>
      <c r="BPS112" s="60"/>
      <c r="BPT112" s="60"/>
      <c r="BPU112" s="60"/>
      <c r="BPV112" s="60"/>
      <c r="BPW112" s="60"/>
      <c r="BPX112" s="60"/>
      <c r="BPY112" s="60"/>
      <c r="BPZ112" s="60"/>
      <c r="BQA112" s="60"/>
      <c r="BQB112" s="60"/>
      <c r="BQC112" s="60"/>
      <c r="BQD112" s="60"/>
      <c r="BQE112" s="60"/>
      <c r="BQF112" s="60"/>
      <c r="BQG112" s="60"/>
      <c r="BQH112" s="60"/>
      <c r="BQI112" s="60"/>
      <c r="BQJ112" s="60"/>
      <c r="BQK112" s="60"/>
      <c r="BQL112" s="60"/>
      <c r="BQM112" s="60"/>
      <c r="BQN112" s="60"/>
      <c r="BQO112" s="60"/>
      <c r="BQP112" s="60"/>
      <c r="BQQ112" s="60"/>
      <c r="BQR112" s="60"/>
      <c r="BQS112" s="60"/>
      <c r="BQT112" s="60"/>
      <c r="BQU112" s="60"/>
      <c r="BQV112" s="60"/>
      <c r="BQW112" s="60"/>
      <c r="BQX112" s="60"/>
      <c r="BQY112" s="60"/>
      <c r="BQZ112" s="60"/>
      <c r="BRA112" s="60"/>
      <c r="BRB112" s="60"/>
      <c r="BRC112" s="60"/>
      <c r="BRD112" s="60"/>
      <c r="BRE112" s="60"/>
      <c r="BRF112" s="60"/>
      <c r="BRG112" s="60"/>
      <c r="BRH112" s="60"/>
      <c r="BRI112" s="60"/>
      <c r="BRJ112" s="60"/>
      <c r="BRK112" s="60"/>
      <c r="BRL112" s="60"/>
      <c r="BRM112" s="60"/>
      <c r="BRN112" s="60"/>
      <c r="BRO112" s="60"/>
      <c r="BRP112" s="60"/>
      <c r="BRQ112" s="60"/>
      <c r="BRR112" s="60"/>
      <c r="BRS112" s="60"/>
      <c r="BRT112" s="60"/>
      <c r="BRU112" s="60"/>
      <c r="BRV112" s="60"/>
      <c r="BRW112" s="60"/>
      <c r="BRX112" s="60"/>
      <c r="BRY112" s="60"/>
      <c r="BRZ112" s="60"/>
      <c r="BSA112" s="60"/>
      <c r="BSB112" s="60"/>
      <c r="BSC112" s="60"/>
      <c r="BSD112" s="60"/>
      <c r="BSE112" s="60"/>
      <c r="BSF112" s="60"/>
      <c r="BSG112" s="60"/>
      <c r="BSH112" s="60"/>
      <c r="BSI112" s="60"/>
      <c r="BSJ112" s="60"/>
      <c r="BSK112" s="60"/>
      <c r="BSL112" s="60"/>
      <c r="BSM112" s="60"/>
      <c r="BSN112" s="60"/>
      <c r="BSO112" s="60"/>
      <c r="BSP112" s="60"/>
      <c r="BSQ112" s="60"/>
      <c r="BSR112" s="60"/>
      <c r="BSS112" s="60"/>
      <c r="BST112" s="60"/>
      <c r="BSU112" s="60"/>
      <c r="BSV112" s="60"/>
      <c r="BSW112" s="60"/>
      <c r="BSX112" s="60"/>
      <c r="BSY112" s="60"/>
      <c r="BSZ112" s="60"/>
      <c r="BTA112" s="60"/>
      <c r="BTB112" s="60"/>
      <c r="BTC112" s="60"/>
      <c r="BTD112" s="60"/>
      <c r="BTE112" s="60"/>
      <c r="BTF112" s="60"/>
      <c r="BTG112" s="60"/>
      <c r="BTH112" s="60"/>
      <c r="BTI112" s="60"/>
      <c r="BTJ112" s="60"/>
      <c r="BTK112" s="60"/>
      <c r="BTL112" s="60"/>
      <c r="BTM112" s="60"/>
      <c r="BTN112" s="60"/>
      <c r="BTO112" s="60"/>
      <c r="BTP112" s="60"/>
      <c r="BTQ112" s="60"/>
      <c r="BTR112" s="60"/>
      <c r="BTS112" s="60"/>
      <c r="BTT112" s="60"/>
      <c r="BTU112" s="60"/>
      <c r="BTV112" s="60"/>
      <c r="BTW112" s="60"/>
      <c r="BTX112" s="60"/>
      <c r="BTY112" s="60"/>
      <c r="BTZ112" s="60"/>
      <c r="BUA112" s="60"/>
      <c r="BUB112" s="60"/>
      <c r="BUC112" s="60"/>
      <c r="BUD112" s="60"/>
      <c r="BUE112" s="60"/>
      <c r="BUF112" s="60"/>
      <c r="BUG112" s="60"/>
      <c r="BUH112" s="60"/>
      <c r="BUI112" s="60"/>
      <c r="BUJ112" s="60"/>
      <c r="BUK112" s="60"/>
      <c r="BUL112" s="60"/>
      <c r="BUM112" s="60"/>
      <c r="BUN112" s="60"/>
      <c r="BUO112" s="60"/>
      <c r="BUP112" s="60"/>
      <c r="BUQ112" s="60"/>
      <c r="BUR112" s="60"/>
      <c r="BUS112" s="60"/>
      <c r="BUT112" s="60"/>
      <c r="BUU112" s="60"/>
      <c r="BUV112" s="60"/>
      <c r="BUW112" s="60"/>
      <c r="BUX112" s="60"/>
      <c r="BUY112" s="60"/>
      <c r="BUZ112" s="60"/>
      <c r="BVA112" s="60"/>
      <c r="BVB112" s="60"/>
      <c r="BVC112" s="60"/>
      <c r="BVD112" s="60"/>
      <c r="BVE112" s="60"/>
      <c r="BVF112" s="60"/>
      <c r="BVG112" s="60"/>
      <c r="BVH112" s="60"/>
      <c r="BVI112" s="60"/>
      <c r="BVJ112" s="60"/>
      <c r="BVK112" s="60"/>
      <c r="BVL112" s="60"/>
      <c r="BVM112" s="60"/>
      <c r="BVN112" s="60"/>
      <c r="BVO112" s="60"/>
      <c r="BVP112" s="60"/>
      <c r="BVQ112" s="60"/>
      <c r="BVR112" s="60"/>
      <c r="BVS112" s="60"/>
      <c r="BVT112" s="60"/>
      <c r="BVU112" s="60"/>
      <c r="BVV112" s="60"/>
      <c r="BVW112" s="60"/>
      <c r="BVX112" s="60"/>
      <c r="BVY112" s="60"/>
      <c r="BVZ112" s="60"/>
      <c r="BWA112" s="60"/>
      <c r="BWB112" s="60"/>
      <c r="BWC112" s="60"/>
      <c r="BWD112" s="60"/>
      <c r="BWE112" s="60"/>
      <c r="BWF112" s="60"/>
      <c r="BWG112" s="60"/>
      <c r="BWH112" s="60"/>
      <c r="BWI112" s="60"/>
      <c r="BWJ112" s="60"/>
      <c r="BWK112" s="60"/>
      <c r="BWL112" s="60"/>
      <c r="BWM112" s="60"/>
      <c r="BWN112" s="60"/>
      <c r="BWO112" s="60"/>
      <c r="BWP112" s="60"/>
      <c r="BWQ112" s="60"/>
      <c r="BWR112" s="60"/>
      <c r="BWS112" s="60"/>
      <c r="BWT112" s="60"/>
      <c r="BWU112" s="60"/>
      <c r="BWV112" s="60"/>
      <c r="BWW112" s="60"/>
      <c r="BWX112" s="60"/>
      <c r="BWY112" s="60"/>
      <c r="BWZ112" s="60"/>
      <c r="BXA112" s="60"/>
      <c r="BXB112" s="60"/>
      <c r="BXC112" s="60"/>
      <c r="BXD112" s="60"/>
      <c r="BXE112" s="60"/>
      <c r="BXF112" s="60"/>
      <c r="BXG112" s="60"/>
      <c r="BXH112" s="60"/>
      <c r="BXI112" s="60"/>
      <c r="BXJ112" s="60"/>
      <c r="BXK112" s="60"/>
      <c r="BXL112" s="60"/>
      <c r="BXM112" s="60"/>
      <c r="BXN112" s="60"/>
      <c r="BXO112" s="60"/>
      <c r="BXP112" s="60"/>
      <c r="BXQ112" s="60"/>
      <c r="BXR112" s="60"/>
      <c r="BXS112" s="60"/>
      <c r="BXT112" s="60"/>
      <c r="BXU112" s="60"/>
      <c r="BXV112" s="60"/>
      <c r="BXW112" s="60"/>
      <c r="BXX112" s="60"/>
      <c r="BXY112" s="60"/>
      <c r="BXZ112" s="60"/>
      <c r="BYA112" s="60"/>
      <c r="BYB112" s="60"/>
      <c r="BYC112" s="60"/>
      <c r="BYD112" s="60"/>
      <c r="BYE112" s="60"/>
      <c r="BYF112" s="60"/>
      <c r="BYG112" s="60"/>
      <c r="BYH112" s="60"/>
      <c r="BYI112" s="60"/>
      <c r="BYJ112" s="60"/>
      <c r="BYK112" s="60"/>
      <c r="BYL112" s="60"/>
      <c r="BYM112" s="60"/>
      <c r="BYN112" s="60"/>
      <c r="BYO112" s="60"/>
      <c r="BYP112" s="60"/>
      <c r="BYQ112" s="60"/>
      <c r="BYR112" s="60"/>
      <c r="BYS112" s="60"/>
      <c r="BYT112" s="60"/>
      <c r="BYU112" s="60"/>
      <c r="BYV112" s="60"/>
      <c r="BYW112" s="60"/>
      <c r="BYX112" s="60"/>
      <c r="BYY112" s="60"/>
      <c r="BYZ112" s="60"/>
      <c r="BZA112" s="60"/>
      <c r="BZB112" s="60"/>
      <c r="BZC112" s="60"/>
      <c r="BZD112" s="60"/>
      <c r="BZE112" s="60"/>
      <c r="BZF112" s="60"/>
      <c r="BZG112" s="60"/>
      <c r="BZH112" s="60"/>
      <c r="BZI112" s="60"/>
      <c r="BZJ112" s="60"/>
      <c r="BZK112" s="60"/>
      <c r="BZL112" s="60"/>
      <c r="BZM112" s="60"/>
      <c r="BZN112" s="60"/>
      <c r="BZO112" s="60"/>
      <c r="BZP112" s="60"/>
      <c r="BZQ112" s="60"/>
      <c r="BZR112" s="60"/>
      <c r="BZS112" s="60"/>
      <c r="BZT112" s="60"/>
      <c r="BZU112" s="60"/>
      <c r="BZV112" s="60"/>
      <c r="BZW112" s="60"/>
      <c r="BZX112" s="60"/>
      <c r="BZY112" s="60"/>
      <c r="BZZ112" s="60"/>
      <c r="CAA112" s="60"/>
      <c r="CAB112" s="60"/>
      <c r="CAC112" s="60"/>
      <c r="CAD112" s="60"/>
      <c r="CAE112" s="60"/>
      <c r="CAF112" s="60"/>
      <c r="CAG112" s="60"/>
      <c r="CAH112" s="60"/>
      <c r="CAI112" s="60"/>
      <c r="CAJ112" s="60"/>
      <c r="CAK112" s="60"/>
      <c r="CAL112" s="60"/>
      <c r="CAM112" s="60"/>
      <c r="CAN112" s="60"/>
      <c r="CAO112" s="60"/>
      <c r="CAP112" s="60"/>
      <c r="CAQ112" s="60"/>
      <c r="CAR112" s="60"/>
      <c r="CAS112" s="60"/>
      <c r="CAT112" s="60"/>
      <c r="CAU112" s="60"/>
      <c r="CAV112" s="60"/>
      <c r="CAW112" s="60"/>
      <c r="CAX112" s="60"/>
      <c r="CAY112" s="60"/>
      <c r="CAZ112" s="60"/>
      <c r="CBA112" s="60"/>
      <c r="CBB112" s="60"/>
      <c r="CBC112" s="60"/>
      <c r="CBD112" s="60"/>
      <c r="CBE112" s="60"/>
      <c r="CBF112" s="60"/>
      <c r="CBG112" s="60"/>
      <c r="CBH112" s="60"/>
      <c r="CBI112" s="60"/>
      <c r="CBJ112" s="60"/>
      <c r="CBK112" s="60"/>
      <c r="CBL112" s="60"/>
      <c r="CBM112" s="60"/>
      <c r="CBN112" s="60"/>
      <c r="CBO112" s="60"/>
    </row>
    <row r="113" spans="1:2095" s="24" customFormat="1" ht="47.25">
      <c r="A113" s="85"/>
      <c r="B113" s="86"/>
      <c r="C113" s="85"/>
      <c r="D113" s="85"/>
      <c r="E113" s="86"/>
      <c r="F113" s="28" t="s">
        <v>75</v>
      </c>
      <c r="G113" s="5">
        <f t="shared" si="46"/>
        <v>9873.19</v>
      </c>
      <c r="H113" s="5">
        <v>0</v>
      </c>
      <c r="I113" s="31">
        <v>9873.19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78"/>
      <c r="P113" s="78"/>
      <c r="Q113" s="78"/>
      <c r="R113" s="78"/>
      <c r="S113" s="78"/>
      <c r="T113" s="78"/>
      <c r="U113" s="78"/>
      <c r="V113" s="78"/>
      <c r="W113" s="78"/>
      <c r="X113" s="75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  <c r="AML113" s="60"/>
      <c r="AMM113" s="60"/>
      <c r="AMN113" s="60"/>
      <c r="AMO113" s="60"/>
      <c r="AMP113" s="60"/>
      <c r="AMQ113" s="60"/>
      <c r="AMR113" s="60"/>
      <c r="AMS113" s="60"/>
      <c r="AMT113" s="60"/>
      <c r="AMU113" s="60"/>
      <c r="AMV113" s="60"/>
      <c r="AMW113" s="60"/>
      <c r="AMX113" s="60"/>
      <c r="AMY113" s="60"/>
      <c r="AMZ113" s="60"/>
      <c r="ANA113" s="60"/>
      <c r="ANB113" s="60"/>
      <c r="ANC113" s="60"/>
      <c r="AND113" s="60"/>
      <c r="ANE113" s="60"/>
      <c r="ANF113" s="60"/>
      <c r="ANG113" s="60"/>
      <c r="ANH113" s="60"/>
      <c r="ANI113" s="60"/>
      <c r="ANJ113" s="60"/>
      <c r="ANK113" s="60"/>
      <c r="ANL113" s="60"/>
      <c r="ANM113" s="60"/>
      <c r="ANN113" s="60"/>
      <c r="ANO113" s="60"/>
      <c r="ANP113" s="60"/>
      <c r="ANQ113" s="60"/>
      <c r="ANR113" s="60"/>
      <c r="ANS113" s="60"/>
      <c r="ANT113" s="60"/>
      <c r="ANU113" s="60"/>
      <c r="ANV113" s="60"/>
      <c r="ANW113" s="60"/>
      <c r="ANX113" s="60"/>
      <c r="ANY113" s="60"/>
      <c r="ANZ113" s="60"/>
      <c r="AOA113" s="60"/>
      <c r="AOB113" s="60"/>
      <c r="AOC113" s="60"/>
      <c r="AOD113" s="60"/>
      <c r="AOE113" s="60"/>
      <c r="AOF113" s="60"/>
      <c r="AOG113" s="60"/>
      <c r="AOH113" s="60"/>
      <c r="AOI113" s="60"/>
      <c r="AOJ113" s="60"/>
      <c r="AOK113" s="60"/>
      <c r="AOL113" s="60"/>
      <c r="AOM113" s="60"/>
      <c r="AON113" s="60"/>
      <c r="AOO113" s="60"/>
      <c r="AOP113" s="60"/>
      <c r="AOQ113" s="60"/>
      <c r="AOR113" s="60"/>
      <c r="AOS113" s="60"/>
      <c r="AOT113" s="60"/>
      <c r="AOU113" s="60"/>
      <c r="AOV113" s="60"/>
      <c r="AOW113" s="60"/>
      <c r="AOX113" s="60"/>
      <c r="AOY113" s="60"/>
      <c r="AOZ113" s="60"/>
      <c r="APA113" s="60"/>
      <c r="APB113" s="60"/>
      <c r="APC113" s="60"/>
      <c r="APD113" s="60"/>
      <c r="APE113" s="60"/>
      <c r="APF113" s="60"/>
      <c r="APG113" s="60"/>
      <c r="APH113" s="60"/>
      <c r="API113" s="60"/>
      <c r="APJ113" s="60"/>
      <c r="APK113" s="60"/>
      <c r="APL113" s="60"/>
      <c r="APM113" s="60"/>
      <c r="APN113" s="60"/>
      <c r="APO113" s="60"/>
      <c r="APP113" s="60"/>
      <c r="APQ113" s="60"/>
      <c r="APR113" s="60"/>
      <c r="APS113" s="60"/>
      <c r="APT113" s="60"/>
      <c r="APU113" s="60"/>
      <c r="APV113" s="60"/>
      <c r="APW113" s="60"/>
      <c r="APX113" s="60"/>
      <c r="APY113" s="60"/>
      <c r="APZ113" s="60"/>
      <c r="AQA113" s="60"/>
      <c r="AQB113" s="60"/>
      <c r="AQC113" s="60"/>
      <c r="AQD113" s="60"/>
      <c r="AQE113" s="60"/>
      <c r="AQF113" s="60"/>
      <c r="AQG113" s="60"/>
      <c r="AQH113" s="60"/>
      <c r="AQI113" s="60"/>
      <c r="AQJ113" s="60"/>
      <c r="AQK113" s="60"/>
      <c r="AQL113" s="60"/>
      <c r="AQM113" s="60"/>
      <c r="AQN113" s="60"/>
      <c r="AQO113" s="60"/>
      <c r="AQP113" s="60"/>
      <c r="AQQ113" s="60"/>
      <c r="AQR113" s="60"/>
      <c r="AQS113" s="60"/>
      <c r="AQT113" s="60"/>
      <c r="AQU113" s="60"/>
      <c r="AQV113" s="60"/>
      <c r="AQW113" s="60"/>
      <c r="AQX113" s="60"/>
      <c r="AQY113" s="60"/>
      <c r="AQZ113" s="60"/>
      <c r="ARA113" s="60"/>
      <c r="ARB113" s="60"/>
      <c r="ARC113" s="60"/>
      <c r="ARD113" s="60"/>
      <c r="ARE113" s="60"/>
      <c r="ARF113" s="60"/>
      <c r="ARG113" s="60"/>
      <c r="ARH113" s="60"/>
      <c r="ARI113" s="60"/>
      <c r="ARJ113" s="60"/>
      <c r="ARK113" s="60"/>
      <c r="ARL113" s="60"/>
      <c r="ARM113" s="60"/>
      <c r="ARN113" s="60"/>
      <c r="ARO113" s="60"/>
      <c r="ARP113" s="60"/>
      <c r="ARQ113" s="60"/>
      <c r="ARR113" s="60"/>
      <c r="ARS113" s="60"/>
      <c r="ART113" s="60"/>
      <c r="ARU113" s="60"/>
      <c r="ARV113" s="60"/>
      <c r="ARW113" s="60"/>
      <c r="ARX113" s="60"/>
      <c r="ARY113" s="60"/>
      <c r="ARZ113" s="60"/>
      <c r="ASA113" s="60"/>
      <c r="ASB113" s="60"/>
      <c r="ASC113" s="60"/>
      <c r="ASD113" s="60"/>
      <c r="ASE113" s="60"/>
      <c r="ASF113" s="60"/>
      <c r="ASG113" s="60"/>
      <c r="ASH113" s="60"/>
      <c r="ASI113" s="60"/>
      <c r="ASJ113" s="60"/>
      <c r="ASK113" s="60"/>
      <c r="ASL113" s="60"/>
      <c r="ASM113" s="60"/>
      <c r="ASN113" s="60"/>
      <c r="ASO113" s="60"/>
      <c r="ASP113" s="60"/>
      <c r="ASQ113" s="60"/>
      <c r="ASR113" s="60"/>
      <c r="ASS113" s="60"/>
      <c r="AST113" s="60"/>
      <c r="ASU113" s="60"/>
      <c r="ASV113" s="60"/>
      <c r="ASW113" s="60"/>
      <c r="ASX113" s="60"/>
      <c r="ASY113" s="60"/>
      <c r="ASZ113" s="60"/>
      <c r="ATA113" s="60"/>
      <c r="ATB113" s="60"/>
      <c r="ATC113" s="60"/>
      <c r="ATD113" s="60"/>
      <c r="ATE113" s="60"/>
      <c r="ATF113" s="60"/>
      <c r="ATG113" s="60"/>
      <c r="ATH113" s="60"/>
      <c r="ATI113" s="60"/>
      <c r="ATJ113" s="60"/>
      <c r="ATK113" s="60"/>
      <c r="ATL113" s="60"/>
      <c r="ATM113" s="60"/>
      <c r="ATN113" s="60"/>
      <c r="ATO113" s="60"/>
      <c r="ATP113" s="60"/>
      <c r="ATQ113" s="60"/>
      <c r="ATR113" s="60"/>
      <c r="ATS113" s="60"/>
      <c r="ATT113" s="60"/>
      <c r="ATU113" s="60"/>
      <c r="ATV113" s="60"/>
      <c r="ATW113" s="60"/>
      <c r="ATX113" s="60"/>
      <c r="ATY113" s="60"/>
      <c r="ATZ113" s="60"/>
      <c r="AUA113" s="60"/>
      <c r="AUB113" s="60"/>
      <c r="AUC113" s="60"/>
      <c r="AUD113" s="60"/>
      <c r="AUE113" s="60"/>
      <c r="AUF113" s="60"/>
      <c r="AUG113" s="60"/>
      <c r="AUH113" s="60"/>
      <c r="AUI113" s="60"/>
      <c r="AUJ113" s="60"/>
      <c r="AUK113" s="60"/>
      <c r="AUL113" s="60"/>
      <c r="AUM113" s="60"/>
      <c r="AUN113" s="60"/>
      <c r="AUO113" s="60"/>
      <c r="AUP113" s="60"/>
      <c r="AUQ113" s="60"/>
      <c r="AUR113" s="60"/>
      <c r="AUS113" s="60"/>
      <c r="AUT113" s="60"/>
      <c r="AUU113" s="60"/>
      <c r="AUV113" s="60"/>
      <c r="AUW113" s="60"/>
      <c r="AUX113" s="60"/>
      <c r="AUY113" s="60"/>
      <c r="AUZ113" s="60"/>
      <c r="AVA113" s="60"/>
      <c r="AVB113" s="60"/>
      <c r="AVC113" s="60"/>
      <c r="AVD113" s="60"/>
      <c r="AVE113" s="60"/>
      <c r="AVF113" s="60"/>
      <c r="AVG113" s="60"/>
      <c r="AVH113" s="60"/>
      <c r="AVI113" s="60"/>
      <c r="AVJ113" s="60"/>
      <c r="AVK113" s="60"/>
      <c r="AVL113" s="60"/>
      <c r="AVM113" s="60"/>
      <c r="AVN113" s="60"/>
      <c r="AVO113" s="60"/>
      <c r="AVP113" s="60"/>
      <c r="AVQ113" s="60"/>
      <c r="AVR113" s="60"/>
      <c r="AVS113" s="60"/>
      <c r="AVT113" s="60"/>
      <c r="AVU113" s="60"/>
      <c r="AVV113" s="60"/>
      <c r="AVW113" s="60"/>
      <c r="AVX113" s="60"/>
      <c r="AVY113" s="60"/>
      <c r="AVZ113" s="60"/>
      <c r="AWA113" s="60"/>
      <c r="AWB113" s="60"/>
      <c r="AWC113" s="60"/>
      <c r="AWD113" s="60"/>
      <c r="AWE113" s="60"/>
      <c r="AWF113" s="60"/>
      <c r="AWG113" s="60"/>
      <c r="AWH113" s="60"/>
      <c r="AWI113" s="60"/>
      <c r="AWJ113" s="60"/>
      <c r="AWK113" s="60"/>
      <c r="AWL113" s="60"/>
      <c r="AWM113" s="60"/>
      <c r="AWN113" s="60"/>
      <c r="AWO113" s="60"/>
      <c r="AWP113" s="60"/>
      <c r="AWQ113" s="60"/>
      <c r="AWR113" s="60"/>
      <c r="AWS113" s="60"/>
      <c r="AWT113" s="60"/>
      <c r="AWU113" s="60"/>
      <c r="AWV113" s="60"/>
      <c r="AWW113" s="60"/>
      <c r="AWX113" s="60"/>
      <c r="AWY113" s="60"/>
      <c r="AWZ113" s="60"/>
      <c r="AXA113" s="60"/>
      <c r="AXB113" s="60"/>
      <c r="AXC113" s="60"/>
      <c r="AXD113" s="60"/>
      <c r="AXE113" s="60"/>
      <c r="AXF113" s="60"/>
      <c r="AXG113" s="60"/>
      <c r="AXH113" s="60"/>
      <c r="AXI113" s="60"/>
      <c r="AXJ113" s="60"/>
      <c r="AXK113" s="60"/>
      <c r="AXL113" s="60"/>
      <c r="AXM113" s="60"/>
      <c r="AXN113" s="60"/>
      <c r="AXO113" s="60"/>
      <c r="AXP113" s="60"/>
      <c r="AXQ113" s="60"/>
      <c r="AXR113" s="60"/>
      <c r="AXS113" s="60"/>
      <c r="AXT113" s="60"/>
      <c r="AXU113" s="60"/>
      <c r="AXV113" s="60"/>
      <c r="AXW113" s="60"/>
      <c r="AXX113" s="60"/>
      <c r="AXY113" s="60"/>
      <c r="AXZ113" s="60"/>
      <c r="AYA113" s="60"/>
      <c r="AYB113" s="60"/>
      <c r="AYC113" s="60"/>
      <c r="AYD113" s="60"/>
      <c r="AYE113" s="60"/>
      <c r="AYF113" s="60"/>
      <c r="AYG113" s="60"/>
      <c r="AYH113" s="60"/>
      <c r="AYI113" s="60"/>
      <c r="AYJ113" s="60"/>
      <c r="AYK113" s="60"/>
      <c r="AYL113" s="60"/>
      <c r="AYM113" s="60"/>
      <c r="AYN113" s="60"/>
      <c r="AYO113" s="60"/>
      <c r="AYP113" s="60"/>
      <c r="AYQ113" s="60"/>
      <c r="AYR113" s="60"/>
      <c r="AYS113" s="60"/>
      <c r="AYT113" s="60"/>
      <c r="AYU113" s="60"/>
      <c r="AYV113" s="60"/>
      <c r="AYW113" s="60"/>
      <c r="AYX113" s="60"/>
      <c r="AYY113" s="60"/>
      <c r="AYZ113" s="60"/>
      <c r="AZA113" s="60"/>
      <c r="AZB113" s="60"/>
      <c r="AZC113" s="60"/>
      <c r="AZD113" s="60"/>
      <c r="AZE113" s="60"/>
      <c r="AZF113" s="60"/>
      <c r="AZG113" s="60"/>
      <c r="AZH113" s="60"/>
      <c r="AZI113" s="60"/>
      <c r="AZJ113" s="60"/>
      <c r="AZK113" s="60"/>
      <c r="AZL113" s="60"/>
      <c r="AZM113" s="60"/>
      <c r="AZN113" s="60"/>
      <c r="AZO113" s="60"/>
      <c r="AZP113" s="60"/>
      <c r="AZQ113" s="60"/>
      <c r="AZR113" s="60"/>
      <c r="AZS113" s="60"/>
      <c r="AZT113" s="60"/>
      <c r="AZU113" s="60"/>
      <c r="AZV113" s="60"/>
      <c r="AZW113" s="60"/>
      <c r="AZX113" s="60"/>
      <c r="AZY113" s="60"/>
      <c r="AZZ113" s="60"/>
      <c r="BAA113" s="60"/>
      <c r="BAB113" s="60"/>
      <c r="BAC113" s="60"/>
      <c r="BAD113" s="60"/>
      <c r="BAE113" s="60"/>
      <c r="BAF113" s="60"/>
      <c r="BAG113" s="60"/>
      <c r="BAH113" s="60"/>
      <c r="BAI113" s="60"/>
      <c r="BAJ113" s="60"/>
      <c r="BAK113" s="60"/>
      <c r="BAL113" s="60"/>
      <c r="BAM113" s="60"/>
      <c r="BAN113" s="60"/>
      <c r="BAO113" s="60"/>
      <c r="BAP113" s="60"/>
      <c r="BAQ113" s="60"/>
      <c r="BAR113" s="60"/>
      <c r="BAS113" s="60"/>
      <c r="BAT113" s="60"/>
      <c r="BAU113" s="60"/>
      <c r="BAV113" s="60"/>
      <c r="BAW113" s="60"/>
      <c r="BAX113" s="60"/>
      <c r="BAY113" s="60"/>
      <c r="BAZ113" s="60"/>
      <c r="BBA113" s="60"/>
      <c r="BBB113" s="60"/>
      <c r="BBC113" s="60"/>
      <c r="BBD113" s="60"/>
      <c r="BBE113" s="60"/>
      <c r="BBF113" s="60"/>
      <c r="BBG113" s="60"/>
      <c r="BBH113" s="60"/>
      <c r="BBI113" s="60"/>
      <c r="BBJ113" s="60"/>
      <c r="BBK113" s="60"/>
      <c r="BBL113" s="60"/>
      <c r="BBM113" s="60"/>
      <c r="BBN113" s="60"/>
      <c r="BBO113" s="60"/>
      <c r="BBP113" s="60"/>
      <c r="BBQ113" s="60"/>
      <c r="BBR113" s="60"/>
      <c r="BBS113" s="60"/>
      <c r="BBT113" s="60"/>
      <c r="BBU113" s="60"/>
      <c r="BBV113" s="60"/>
      <c r="BBW113" s="60"/>
      <c r="BBX113" s="60"/>
      <c r="BBY113" s="60"/>
      <c r="BBZ113" s="60"/>
      <c r="BCA113" s="60"/>
      <c r="BCB113" s="60"/>
      <c r="BCC113" s="60"/>
      <c r="BCD113" s="60"/>
      <c r="BCE113" s="60"/>
      <c r="BCF113" s="60"/>
      <c r="BCG113" s="60"/>
      <c r="BCH113" s="60"/>
      <c r="BCI113" s="60"/>
      <c r="BCJ113" s="60"/>
      <c r="BCK113" s="60"/>
      <c r="BCL113" s="60"/>
      <c r="BCM113" s="60"/>
      <c r="BCN113" s="60"/>
      <c r="BCO113" s="60"/>
      <c r="BCP113" s="60"/>
      <c r="BCQ113" s="60"/>
      <c r="BCR113" s="60"/>
      <c r="BCS113" s="60"/>
      <c r="BCT113" s="60"/>
      <c r="BCU113" s="60"/>
      <c r="BCV113" s="60"/>
      <c r="BCW113" s="60"/>
      <c r="BCX113" s="60"/>
      <c r="BCY113" s="60"/>
      <c r="BCZ113" s="60"/>
      <c r="BDA113" s="60"/>
      <c r="BDB113" s="60"/>
      <c r="BDC113" s="60"/>
      <c r="BDD113" s="60"/>
      <c r="BDE113" s="60"/>
      <c r="BDF113" s="60"/>
      <c r="BDG113" s="60"/>
      <c r="BDH113" s="60"/>
      <c r="BDI113" s="60"/>
      <c r="BDJ113" s="60"/>
      <c r="BDK113" s="60"/>
      <c r="BDL113" s="60"/>
      <c r="BDM113" s="60"/>
      <c r="BDN113" s="60"/>
      <c r="BDO113" s="60"/>
      <c r="BDP113" s="60"/>
      <c r="BDQ113" s="60"/>
      <c r="BDR113" s="60"/>
      <c r="BDS113" s="60"/>
      <c r="BDT113" s="60"/>
      <c r="BDU113" s="60"/>
      <c r="BDV113" s="60"/>
      <c r="BDW113" s="60"/>
      <c r="BDX113" s="60"/>
      <c r="BDY113" s="60"/>
      <c r="BDZ113" s="60"/>
      <c r="BEA113" s="60"/>
      <c r="BEB113" s="60"/>
      <c r="BEC113" s="60"/>
      <c r="BED113" s="60"/>
      <c r="BEE113" s="60"/>
      <c r="BEF113" s="60"/>
      <c r="BEG113" s="60"/>
      <c r="BEH113" s="60"/>
      <c r="BEI113" s="60"/>
      <c r="BEJ113" s="60"/>
      <c r="BEK113" s="60"/>
      <c r="BEL113" s="60"/>
      <c r="BEM113" s="60"/>
      <c r="BEN113" s="60"/>
      <c r="BEO113" s="60"/>
      <c r="BEP113" s="60"/>
      <c r="BEQ113" s="60"/>
      <c r="BER113" s="60"/>
      <c r="BES113" s="60"/>
      <c r="BET113" s="60"/>
      <c r="BEU113" s="60"/>
      <c r="BEV113" s="60"/>
      <c r="BEW113" s="60"/>
      <c r="BEX113" s="60"/>
      <c r="BEY113" s="60"/>
      <c r="BEZ113" s="60"/>
      <c r="BFA113" s="60"/>
      <c r="BFB113" s="60"/>
      <c r="BFC113" s="60"/>
      <c r="BFD113" s="60"/>
      <c r="BFE113" s="60"/>
      <c r="BFF113" s="60"/>
      <c r="BFG113" s="60"/>
      <c r="BFH113" s="60"/>
      <c r="BFI113" s="60"/>
      <c r="BFJ113" s="60"/>
      <c r="BFK113" s="60"/>
      <c r="BFL113" s="60"/>
      <c r="BFM113" s="60"/>
      <c r="BFN113" s="60"/>
      <c r="BFO113" s="60"/>
      <c r="BFP113" s="60"/>
      <c r="BFQ113" s="60"/>
      <c r="BFR113" s="60"/>
      <c r="BFS113" s="60"/>
      <c r="BFT113" s="60"/>
      <c r="BFU113" s="60"/>
      <c r="BFV113" s="60"/>
      <c r="BFW113" s="60"/>
      <c r="BFX113" s="60"/>
      <c r="BFY113" s="60"/>
      <c r="BFZ113" s="60"/>
      <c r="BGA113" s="60"/>
      <c r="BGB113" s="60"/>
      <c r="BGC113" s="60"/>
      <c r="BGD113" s="60"/>
      <c r="BGE113" s="60"/>
      <c r="BGF113" s="60"/>
      <c r="BGG113" s="60"/>
      <c r="BGH113" s="60"/>
      <c r="BGI113" s="60"/>
      <c r="BGJ113" s="60"/>
      <c r="BGK113" s="60"/>
      <c r="BGL113" s="60"/>
      <c r="BGM113" s="60"/>
      <c r="BGN113" s="60"/>
      <c r="BGO113" s="60"/>
      <c r="BGP113" s="60"/>
      <c r="BGQ113" s="60"/>
      <c r="BGR113" s="60"/>
      <c r="BGS113" s="60"/>
      <c r="BGT113" s="60"/>
      <c r="BGU113" s="60"/>
      <c r="BGV113" s="60"/>
      <c r="BGW113" s="60"/>
      <c r="BGX113" s="60"/>
      <c r="BGY113" s="60"/>
      <c r="BGZ113" s="60"/>
      <c r="BHA113" s="60"/>
      <c r="BHB113" s="60"/>
      <c r="BHC113" s="60"/>
      <c r="BHD113" s="60"/>
      <c r="BHE113" s="60"/>
      <c r="BHF113" s="60"/>
      <c r="BHG113" s="60"/>
      <c r="BHH113" s="60"/>
      <c r="BHI113" s="60"/>
      <c r="BHJ113" s="60"/>
      <c r="BHK113" s="60"/>
      <c r="BHL113" s="60"/>
      <c r="BHM113" s="60"/>
      <c r="BHN113" s="60"/>
      <c r="BHO113" s="60"/>
      <c r="BHP113" s="60"/>
      <c r="BHQ113" s="60"/>
      <c r="BHR113" s="60"/>
      <c r="BHS113" s="60"/>
      <c r="BHT113" s="60"/>
      <c r="BHU113" s="60"/>
      <c r="BHV113" s="60"/>
      <c r="BHW113" s="60"/>
      <c r="BHX113" s="60"/>
      <c r="BHY113" s="60"/>
      <c r="BHZ113" s="60"/>
      <c r="BIA113" s="60"/>
      <c r="BIB113" s="60"/>
      <c r="BIC113" s="60"/>
      <c r="BID113" s="60"/>
      <c r="BIE113" s="60"/>
      <c r="BIF113" s="60"/>
      <c r="BIG113" s="60"/>
      <c r="BIH113" s="60"/>
      <c r="BII113" s="60"/>
      <c r="BIJ113" s="60"/>
      <c r="BIK113" s="60"/>
      <c r="BIL113" s="60"/>
      <c r="BIM113" s="60"/>
      <c r="BIN113" s="60"/>
      <c r="BIO113" s="60"/>
      <c r="BIP113" s="60"/>
      <c r="BIQ113" s="60"/>
      <c r="BIR113" s="60"/>
      <c r="BIS113" s="60"/>
      <c r="BIT113" s="60"/>
      <c r="BIU113" s="60"/>
      <c r="BIV113" s="60"/>
      <c r="BIW113" s="60"/>
      <c r="BIX113" s="60"/>
      <c r="BIY113" s="60"/>
      <c r="BIZ113" s="60"/>
      <c r="BJA113" s="60"/>
      <c r="BJB113" s="60"/>
      <c r="BJC113" s="60"/>
      <c r="BJD113" s="60"/>
      <c r="BJE113" s="60"/>
      <c r="BJF113" s="60"/>
      <c r="BJG113" s="60"/>
      <c r="BJH113" s="60"/>
      <c r="BJI113" s="60"/>
      <c r="BJJ113" s="60"/>
      <c r="BJK113" s="60"/>
      <c r="BJL113" s="60"/>
      <c r="BJM113" s="60"/>
      <c r="BJN113" s="60"/>
      <c r="BJO113" s="60"/>
      <c r="BJP113" s="60"/>
      <c r="BJQ113" s="60"/>
      <c r="BJR113" s="60"/>
      <c r="BJS113" s="60"/>
      <c r="BJT113" s="60"/>
      <c r="BJU113" s="60"/>
      <c r="BJV113" s="60"/>
      <c r="BJW113" s="60"/>
      <c r="BJX113" s="60"/>
      <c r="BJY113" s="60"/>
      <c r="BJZ113" s="60"/>
      <c r="BKA113" s="60"/>
      <c r="BKB113" s="60"/>
      <c r="BKC113" s="60"/>
      <c r="BKD113" s="60"/>
      <c r="BKE113" s="60"/>
      <c r="BKF113" s="60"/>
      <c r="BKG113" s="60"/>
      <c r="BKH113" s="60"/>
      <c r="BKI113" s="60"/>
      <c r="BKJ113" s="60"/>
      <c r="BKK113" s="60"/>
      <c r="BKL113" s="60"/>
      <c r="BKM113" s="60"/>
      <c r="BKN113" s="60"/>
      <c r="BKO113" s="60"/>
      <c r="BKP113" s="60"/>
      <c r="BKQ113" s="60"/>
      <c r="BKR113" s="60"/>
      <c r="BKS113" s="60"/>
      <c r="BKT113" s="60"/>
      <c r="BKU113" s="60"/>
      <c r="BKV113" s="60"/>
      <c r="BKW113" s="60"/>
      <c r="BKX113" s="60"/>
      <c r="BKY113" s="60"/>
      <c r="BKZ113" s="60"/>
      <c r="BLA113" s="60"/>
      <c r="BLB113" s="60"/>
      <c r="BLC113" s="60"/>
      <c r="BLD113" s="60"/>
      <c r="BLE113" s="60"/>
      <c r="BLF113" s="60"/>
      <c r="BLG113" s="60"/>
      <c r="BLH113" s="60"/>
      <c r="BLI113" s="60"/>
      <c r="BLJ113" s="60"/>
      <c r="BLK113" s="60"/>
      <c r="BLL113" s="60"/>
      <c r="BLM113" s="60"/>
      <c r="BLN113" s="60"/>
      <c r="BLO113" s="60"/>
      <c r="BLP113" s="60"/>
      <c r="BLQ113" s="60"/>
      <c r="BLR113" s="60"/>
      <c r="BLS113" s="60"/>
      <c r="BLT113" s="60"/>
      <c r="BLU113" s="60"/>
      <c r="BLV113" s="60"/>
      <c r="BLW113" s="60"/>
      <c r="BLX113" s="60"/>
      <c r="BLY113" s="60"/>
      <c r="BLZ113" s="60"/>
      <c r="BMA113" s="60"/>
      <c r="BMB113" s="60"/>
      <c r="BMC113" s="60"/>
      <c r="BMD113" s="60"/>
      <c r="BME113" s="60"/>
      <c r="BMF113" s="60"/>
      <c r="BMG113" s="60"/>
      <c r="BMH113" s="60"/>
      <c r="BMI113" s="60"/>
      <c r="BMJ113" s="60"/>
      <c r="BMK113" s="60"/>
      <c r="BML113" s="60"/>
      <c r="BMM113" s="60"/>
      <c r="BMN113" s="60"/>
      <c r="BMO113" s="60"/>
      <c r="BMP113" s="60"/>
      <c r="BMQ113" s="60"/>
      <c r="BMR113" s="60"/>
      <c r="BMS113" s="60"/>
      <c r="BMT113" s="60"/>
      <c r="BMU113" s="60"/>
      <c r="BMV113" s="60"/>
      <c r="BMW113" s="60"/>
      <c r="BMX113" s="60"/>
      <c r="BMY113" s="60"/>
      <c r="BMZ113" s="60"/>
      <c r="BNA113" s="60"/>
      <c r="BNB113" s="60"/>
      <c r="BNC113" s="60"/>
      <c r="BND113" s="60"/>
      <c r="BNE113" s="60"/>
      <c r="BNF113" s="60"/>
      <c r="BNG113" s="60"/>
      <c r="BNH113" s="60"/>
      <c r="BNI113" s="60"/>
      <c r="BNJ113" s="60"/>
      <c r="BNK113" s="60"/>
      <c r="BNL113" s="60"/>
      <c r="BNM113" s="60"/>
      <c r="BNN113" s="60"/>
      <c r="BNO113" s="60"/>
      <c r="BNP113" s="60"/>
      <c r="BNQ113" s="60"/>
      <c r="BNR113" s="60"/>
      <c r="BNS113" s="60"/>
      <c r="BNT113" s="60"/>
      <c r="BNU113" s="60"/>
      <c r="BNV113" s="60"/>
      <c r="BNW113" s="60"/>
      <c r="BNX113" s="60"/>
      <c r="BNY113" s="60"/>
      <c r="BNZ113" s="60"/>
      <c r="BOA113" s="60"/>
      <c r="BOB113" s="60"/>
      <c r="BOC113" s="60"/>
      <c r="BOD113" s="60"/>
      <c r="BOE113" s="60"/>
      <c r="BOF113" s="60"/>
      <c r="BOG113" s="60"/>
      <c r="BOH113" s="60"/>
      <c r="BOI113" s="60"/>
      <c r="BOJ113" s="60"/>
      <c r="BOK113" s="60"/>
      <c r="BOL113" s="60"/>
      <c r="BOM113" s="60"/>
      <c r="BON113" s="60"/>
      <c r="BOO113" s="60"/>
      <c r="BOP113" s="60"/>
      <c r="BOQ113" s="60"/>
      <c r="BOR113" s="60"/>
      <c r="BOS113" s="60"/>
      <c r="BOT113" s="60"/>
      <c r="BOU113" s="60"/>
      <c r="BOV113" s="60"/>
      <c r="BOW113" s="60"/>
      <c r="BOX113" s="60"/>
      <c r="BOY113" s="60"/>
      <c r="BOZ113" s="60"/>
      <c r="BPA113" s="60"/>
      <c r="BPB113" s="60"/>
      <c r="BPC113" s="60"/>
      <c r="BPD113" s="60"/>
      <c r="BPE113" s="60"/>
      <c r="BPF113" s="60"/>
      <c r="BPG113" s="60"/>
      <c r="BPH113" s="60"/>
      <c r="BPI113" s="60"/>
      <c r="BPJ113" s="60"/>
      <c r="BPK113" s="60"/>
      <c r="BPL113" s="60"/>
      <c r="BPM113" s="60"/>
      <c r="BPN113" s="60"/>
      <c r="BPO113" s="60"/>
      <c r="BPP113" s="60"/>
      <c r="BPQ113" s="60"/>
      <c r="BPR113" s="60"/>
      <c r="BPS113" s="60"/>
      <c r="BPT113" s="60"/>
      <c r="BPU113" s="60"/>
      <c r="BPV113" s="60"/>
      <c r="BPW113" s="60"/>
      <c r="BPX113" s="60"/>
      <c r="BPY113" s="60"/>
      <c r="BPZ113" s="60"/>
      <c r="BQA113" s="60"/>
      <c r="BQB113" s="60"/>
      <c r="BQC113" s="60"/>
      <c r="BQD113" s="60"/>
      <c r="BQE113" s="60"/>
      <c r="BQF113" s="60"/>
      <c r="BQG113" s="60"/>
      <c r="BQH113" s="60"/>
      <c r="BQI113" s="60"/>
      <c r="BQJ113" s="60"/>
      <c r="BQK113" s="60"/>
      <c r="BQL113" s="60"/>
      <c r="BQM113" s="60"/>
      <c r="BQN113" s="60"/>
      <c r="BQO113" s="60"/>
      <c r="BQP113" s="60"/>
      <c r="BQQ113" s="60"/>
      <c r="BQR113" s="60"/>
      <c r="BQS113" s="60"/>
      <c r="BQT113" s="60"/>
      <c r="BQU113" s="60"/>
      <c r="BQV113" s="60"/>
      <c r="BQW113" s="60"/>
      <c r="BQX113" s="60"/>
      <c r="BQY113" s="60"/>
      <c r="BQZ113" s="60"/>
      <c r="BRA113" s="60"/>
      <c r="BRB113" s="60"/>
      <c r="BRC113" s="60"/>
      <c r="BRD113" s="60"/>
      <c r="BRE113" s="60"/>
      <c r="BRF113" s="60"/>
      <c r="BRG113" s="60"/>
      <c r="BRH113" s="60"/>
      <c r="BRI113" s="60"/>
      <c r="BRJ113" s="60"/>
      <c r="BRK113" s="60"/>
      <c r="BRL113" s="60"/>
      <c r="BRM113" s="60"/>
      <c r="BRN113" s="60"/>
      <c r="BRO113" s="60"/>
      <c r="BRP113" s="60"/>
      <c r="BRQ113" s="60"/>
      <c r="BRR113" s="60"/>
      <c r="BRS113" s="60"/>
      <c r="BRT113" s="60"/>
      <c r="BRU113" s="60"/>
      <c r="BRV113" s="60"/>
      <c r="BRW113" s="60"/>
      <c r="BRX113" s="60"/>
      <c r="BRY113" s="60"/>
      <c r="BRZ113" s="60"/>
      <c r="BSA113" s="60"/>
      <c r="BSB113" s="60"/>
      <c r="BSC113" s="60"/>
      <c r="BSD113" s="60"/>
      <c r="BSE113" s="60"/>
      <c r="BSF113" s="60"/>
      <c r="BSG113" s="60"/>
      <c r="BSH113" s="60"/>
      <c r="BSI113" s="60"/>
      <c r="BSJ113" s="60"/>
      <c r="BSK113" s="60"/>
      <c r="BSL113" s="60"/>
      <c r="BSM113" s="60"/>
      <c r="BSN113" s="60"/>
      <c r="BSO113" s="60"/>
      <c r="BSP113" s="60"/>
      <c r="BSQ113" s="60"/>
      <c r="BSR113" s="60"/>
      <c r="BSS113" s="60"/>
      <c r="BST113" s="60"/>
      <c r="BSU113" s="60"/>
      <c r="BSV113" s="60"/>
      <c r="BSW113" s="60"/>
      <c r="BSX113" s="60"/>
      <c r="BSY113" s="60"/>
      <c r="BSZ113" s="60"/>
      <c r="BTA113" s="60"/>
      <c r="BTB113" s="60"/>
      <c r="BTC113" s="60"/>
      <c r="BTD113" s="60"/>
      <c r="BTE113" s="60"/>
      <c r="BTF113" s="60"/>
      <c r="BTG113" s="60"/>
      <c r="BTH113" s="60"/>
      <c r="BTI113" s="60"/>
      <c r="BTJ113" s="60"/>
      <c r="BTK113" s="60"/>
      <c r="BTL113" s="60"/>
      <c r="BTM113" s="60"/>
      <c r="BTN113" s="60"/>
      <c r="BTO113" s="60"/>
      <c r="BTP113" s="60"/>
      <c r="BTQ113" s="60"/>
      <c r="BTR113" s="60"/>
      <c r="BTS113" s="60"/>
      <c r="BTT113" s="60"/>
      <c r="BTU113" s="60"/>
      <c r="BTV113" s="60"/>
      <c r="BTW113" s="60"/>
      <c r="BTX113" s="60"/>
      <c r="BTY113" s="60"/>
      <c r="BTZ113" s="60"/>
      <c r="BUA113" s="60"/>
      <c r="BUB113" s="60"/>
      <c r="BUC113" s="60"/>
      <c r="BUD113" s="60"/>
      <c r="BUE113" s="60"/>
      <c r="BUF113" s="60"/>
      <c r="BUG113" s="60"/>
      <c r="BUH113" s="60"/>
      <c r="BUI113" s="60"/>
      <c r="BUJ113" s="60"/>
      <c r="BUK113" s="60"/>
      <c r="BUL113" s="60"/>
      <c r="BUM113" s="60"/>
      <c r="BUN113" s="60"/>
      <c r="BUO113" s="60"/>
      <c r="BUP113" s="60"/>
      <c r="BUQ113" s="60"/>
      <c r="BUR113" s="60"/>
      <c r="BUS113" s="60"/>
      <c r="BUT113" s="60"/>
      <c r="BUU113" s="60"/>
      <c r="BUV113" s="60"/>
      <c r="BUW113" s="60"/>
      <c r="BUX113" s="60"/>
      <c r="BUY113" s="60"/>
      <c r="BUZ113" s="60"/>
      <c r="BVA113" s="60"/>
      <c r="BVB113" s="60"/>
      <c r="BVC113" s="60"/>
      <c r="BVD113" s="60"/>
      <c r="BVE113" s="60"/>
      <c r="BVF113" s="60"/>
      <c r="BVG113" s="60"/>
      <c r="BVH113" s="60"/>
      <c r="BVI113" s="60"/>
      <c r="BVJ113" s="60"/>
      <c r="BVK113" s="60"/>
      <c r="BVL113" s="60"/>
      <c r="BVM113" s="60"/>
      <c r="BVN113" s="60"/>
      <c r="BVO113" s="60"/>
      <c r="BVP113" s="60"/>
      <c r="BVQ113" s="60"/>
      <c r="BVR113" s="60"/>
      <c r="BVS113" s="60"/>
      <c r="BVT113" s="60"/>
      <c r="BVU113" s="60"/>
      <c r="BVV113" s="60"/>
      <c r="BVW113" s="60"/>
      <c r="BVX113" s="60"/>
      <c r="BVY113" s="60"/>
      <c r="BVZ113" s="60"/>
      <c r="BWA113" s="60"/>
      <c r="BWB113" s="60"/>
      <c r="BWC113" s="60"/>
      <c r="BWD113" s="60"/>
      <c r="BWE113" s="60"/>
      <c r="BWF113" s="60"/>
      <c r="BWG113" s="60"/>
      <c r="BWH113" s="60"/>
      <c r="BWI113" s="60"/>
      <c r="BWJ113" s="60"/>
      <c r="BWK113" s="60"/>
      <c r="BWL113" s="60"/>
      <c r="BWM113" s="60"/>
      <c r="BWN113" s="60"/>
      <c r="BWO113" s="60"/>
      <c r="BWP113" s="60"/>
      <c r="BWQ113" s="60"/>
      <c r="BWR113" s="60"/>
      <c r="BWS113" s="60"/>
      <c r="BWT113" s="60"/>
      <c r="BWU113" s="60"/>
      <c r="BWV113" s="60"/>
      <c r="BWW113" s="60"/>
      <c r="BWX113" s="60"/>
      <c r="BWY113" s="60"/>
      <c r="BWZ113" s="60"/>
      <c r="BXA113" s="60"/>
      <c r="BXB113" s="60"/>
      <c r="BXC113" s="60"/>
      <c r="BXD113" s="60"/>
      <c r="BXE113" s="60"/>
      <c r="BXF113" s="60"/>
      <c r="BXG113" s="60"/>
      <c r="BXH113" s="60"/>
      <c r="BXI113" s="60"/>
      <c r="BXJ113" s="60"/>
      <c r="BXK113" s="60"/>
      <c r="BXL113" s="60"/>
      <c r="BXM113" s="60"/>
      <c r="BXN113" s="60"/>
      <c r="BXO113" s="60"/>
      <c r="BXP113" s="60"/>
      <c r="BXQ113" s="60"/>
      <c r="BXR113" s="60"/>
      <c r="BXS113" s="60"/>
      <c r="BXT113" s="60"/>
      <c r="BXU113" s="60"/>
      <c r="BXV113" s="60"/>
      <c r="BXW113" s="60"/>
      <c r="BXX113" s="60"/>
      <c r="BXY113" s="60"/>
      <c r="BXZ113" s="60"/>
      <c r="BYA113" s="60"/>
      <c r="BYB113" s="60"/>
      <c r="BYC113" s="60"/>
      <c r="BYD113" s="60"/>
      <c r="BYE113" s="60"/>
      <c r="BYF113" s="60"/>
      <c r="BYG113" s="60"/>
      <c r="BYH113" s="60"/>
      <c r="BYI113" s="60"/>
      <c r="BYJ113" s="60"/>
      <c r="BYK113" s="60"/>
      <c r="BYL113" s="60"/>
      <c r="BYM113" s="60"/>
      <c r="BYN113" s="60"/>
      <c r="BYO113" s="60"/>
      <c r="BYP113" s="60"/>
      <c r="BYQ113" s="60"/>
      <c r="BYR113" s="60"/>
      <c r="BYS113" s="60"/>
      <c r="BYT113" s="60"/>
      <c r="BYU113" s="60"/>
      <c r="BYV113" s="60"/>
      <c r="BYW113" s="60"/>
      <c r="BYX113" s="60"/>
      <c r="BYY113" s="60"/>
      <c r="BYZ113" s="60"/>
      <c r="BZA113" s="60"/>
      <c r="BZB113" s="60"/>
      <c r="BZC113" s="60"/>
      <c r="BZD113" s="60"/>
      <c r="BZE113" s="60"/>
      <c r="BZF113" s="60"/>
      <c r="BZG113" s="60"/>
      <c r="BZH113" s="60"/>
      <c r="BZI113" s="60"/>
      <c r="BZJ113" s="60"/>
      <c r="BZK113" s="60"/>
      <c r="BZL113" s="60"/>
      <c r="BZM113" s="60"/>
      <c r="BZN113" s="60"/>
      <c r="BZO113" s="60"/>
      <c r="BZP113" s="60"/>
      <c r="BZQ113" s="60"/>
      <c r="BZR113" s="60"/>
      <c r="BZS113" s="60"/>
      <c r="BZT113" s="60"/>
      <c r="BZU113" s="60"/>
      <c r="BZV113" s="60"/>
      <c r="BZW113" s="60"/>
      <c r="BZX113" s="60"/>
      <c r="BZY113" s="60"/>
      <c r="BZZ113" s="60"/>
      <c r="CAA113" s="60"/>
      <c r="CAB113" s="60"/>
      <c r="CAC113" s="60"/>
      <c r="CAD113" s="60"/>
      <c r="CAE113" s="60"/>
      <c r="CAF113" s="60"/>
      <c r="CAG113" s="60"/>
      <c r="CAH113" s="60"/>
      <c r="CAI113" s="60"/>
      <c r="CAJ113" s="60"/>
      <c r="CAK113" s="60"/>
      <c r="CAL113" s="60"/>
      <c r="CAM113" s="60"/>
      <c r="CAN113" s="60"/>
      <c r="CAO113" s="60"/>
      <c r="CAP113" s="60"/>
      <c r="CAQ113" s="60"/>
      <c r="CAR113" s="60"/>
      <c r="CAS113" s="60"/>
      <c r="CAT113" s="60"/>
      <c r="CAU113" s="60"/>
      <c r="CAV113" s="60"/>
      <c r="CAW113" s="60"/>
      <c r="CAX113" s="60"/>
      <c r="CAY113" s="60"/>
      <c r="CAZ113" s="60"/>
      <c r="CBA113" s="60"/>
      <c r="CBB113" s="60"/>
      <c r="CBC113" s="60"/>
      <c r="CBD113" s="60"/>
      <c r="CBE113" s="60"/>
      <c r="CBF113" s="60"/>
      <c r="CBG113" s="60"/>
      <c r="CBH113" s="60"/>
      <c r="CBI113" s="60"/>
      <c r="CBJ113" s="60"/>
      <c r="CBK113" s="60"/>
      <c r="CBL113" s="60"/>
      <c r="CBM113" s="60"/>
      <c r="CBN113" s="60"/>
      <c r="CBO113" s="60"/>
    </row>
    <row r="114" spans="1:2095" s="24" customFormat="1" ht="31.5" customHeight="1">
      <c r="A114" s="85"/>
      <c r="B114" s="86" t="s">
        <v>63</v>
      </c>
      <c r="C114" s="85">
        <v>2020</v>
      </c>
      <c r="D114" s="85">
        <v>2026</v>
      </c>
      <c r="E114" s="86"/>
      <c r="F114" s="28" t="s">
        <v>41</v>
      </c>
      <c r="G114" s="5">
        <f t="shared" si="46"/>
        <v>282975.25</v>
      </c>
      <c r="H114" s="5">
        <f t="shared" ref="H114:N114" si="48">H115</f>
        <v>10848.5</v>
      </c>
      <c r="I114" s="5">
        <f>I115+I116</f>
        <v>25714.75</v>
      </c>
      <c r="J114" s="5">
        <f t="shared" si="48"/>
        <v>15900</v>
      </c>
      <c r="K114" s="5">
        <f t="shared" si="48"/>
        <v>159512</v>
      </c>
      <c r="L114" s="5">
        <f t="shared" si="48"/>
        <v>37000</v>
      </c>
      <c r="M114" s="5">
        <f t="shared" si="48"/>
        <v>17000</v>
      </c>
      <c r="N114" s="5">
        <f t="shared" si="48"/>
        <v>17000</v>
      </c>
      <c r="O114" s="76" t="s">
        <v>95</v>
      </c>
      <c r="P114" s="76" t="s">
        <v>93</v>
      </c>
      <c r="Q114" s="76">
        <v>7</v>
      </c>
      <c r="R114" s="76">
        <v>1</v>
      </c>
      <c r="S114" s="76">
        <v>1</v>
      </c>
      <c r="T114" s="76">
        <v>1</v>
      </c>
      <c r="U114" s="76">
        <v>1</v>
      </c>
      <c r="V114" s="76">
        <v>1</v>
      </c>
      <c r="W114" s="76">
        <v>1</v>
      </c>
      <c r="X114" s="75">
        <v>1</v>
      </c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60"/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60"/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60"/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60"/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60"/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60"/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60"/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60"/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60"/>
      <c r="HX114" s="60"/>
      <c r="HY114" s="60"/>
      <c r="HZ114" s="60"/>
      <c r="IA114" s="60"/>
      <c r="IB114" s="60"/>
      <c r="IC114" s="60"/>
      <c r="ID114" s="60"/>
      <c r="IE114" s="60"/>
      <c r="IF114" s="60"/>
      <c r="IG114" s="60"/>
      <c r="IH114" s="60"/>
      <c r="II114" s="60"/>
      <c r="IJ114" s="60"/>
      <c r="IK114" s="60"/>
      <c r="IL114" s="60"/>
      <c r="IM114" s="60"/>
      <c r="IN114" s="60"/>
      <c r="IO114" s="60"/>
      <c r="IP114" s="60"/>
      <c r="IQ114" s="60"/>
      <c r="IR114" s="60"/>
      <c r="IS114" s="60"/>
      <c r="IT114" s="60"/>
      <c r="IU114" s="60"/>
      <c r="IV114" s="60"/>
      <c r="IW114" s="60"/>
      <c r="IX114" s="60"/>
      <c r="IY114" s="60"/>
      <c r="IZ114" s="60"/>
      <c r="JA114" s="60"/>
      <c r="JB114" s="60"/>
      <c r="JC114" s="60"/>
      <c r="JD114" s="60"/>
      <c r="JE114" s="60"/>
      <c r="JF114" s="60"/>
      <c r="JG114" s="60"/>
      <c r="JH114" s="60"/>
      <c r="JI114" s="60"/>
      <c r="JJ114" s="60"/>
      <c r="JK114" s="60"/>
      <c r="JL114" s="60"/>
      <c r="JM114" s="60"/>
      <c r="JN114" s="60"/>
      <c r="JO114" s="60"/>
      <c r="JP114" s="60"/>
      <c r="JQ114" s="60"/>
      <c r="JR114" s="60"/>
      <c r="JS114" s="60"/>
      <c r="JT114" s="60"/>
      <c r="JU114" s="60"/>
      <c r="JV114" s="60"/>
      <c r="JW114" s="60"/>
      <c r="JX114" s="60"/>
      <c r="JY114" s="60"/>
      <c r="JZ114" s="60"/>
      <c r="KA114" s="60"/>
      <c r="KB114" s="60"/>
      <c r="KC114" s="60"/>
      <c r="KD114" s="60"/>
      <c r="KE114" s="60"/>
      <c r="KF114" s="60"/>
      <c r="KG114" s="60"/>
      <c r="KH114" s="60"/>
      <c r="KI114" s="60"/>
      <c r="KJ114" s="60"/>
      <c r="KK114" s="60"/>
      <c r="KL114" s="60"/>
      <c r="KM114" s="60"/>
      <c r="KN114" s="60"/>
      <c r="KO114" s="60"/>
      <c r="KP114" s="60"/>
      <c r="KQ114" s="60"/>
      <c r="KR114" s="60"/>
      <c r="KS114" s="60"/>
      <c r="KT114" s="60"/>
      <c r="KU114" s="60"/>
      <c r="KV114" s="60"/>
      <c r="KW114" s="60"/>
      <c r="KX114" s="60"/>
      <c r="KY114" s="60"/>
      <c r="KZ114" s="60"/>
      <c r="LA114" s="60"/>
      <c r="LB114" s="60"/>
      <c r="LC114" s="60"/>
      <c r="LD114" s="60"/>
      <c r="LE114" s="60"/>
      <c r="LF114" s="60"/>
      <c r="LG114" s="60"/>
      <c r="LH114" s="60"/>
      <c r="LI114" s="60"/>
      <c r="LJ114" s="60"/>
      <c r="LK114" s="60"/>
      <c r="LL114" s="60"/>
      <c r="LM114" s="60"/>
      <c r="LN114" s="60"/>
      <c r="LO114" s="60"/>
      <c r="LP114" s="60"/>
      <c r="LQ114" s="60"/>
      <c r="LR114" s="60"/>
      <c r="LS114" s="60"/>
      <c r="LT114" s="60"/>
      <c r="LU114" s="60"/>
      <c r="LV114" s="60"/>
      <c r="LW114" s="60"/>
      <c r="LX114" s="60"/>
      <c r="LY114" s="60"/>
      <c r="LZ114" s="60"/>
      <c r="MA114" s="60"/>
      <c r="MB114" s="60"/>
      <c r="MC114" s="60"/>
      <c r="MD114" s="60"/>
      <c r="ME114" s="60"/>
      <c r="MF114" s="60"/>
      <c r="MG114" s="60"/>
      <c r="MH114" s="60"/>
      <c r="MI114" s="60"/>
      <c r="MJ114" s="60"/>
      <c r="MK114" s="60"/>
      <c r="ML114" s="60"/>
      <c r="MM114" s="60"/>
      <c r="MN114" s="60"/>
      <c r="MO114" s="60"/>
      <c r="MP114" s="60"/>
      <c r="MQ114" s="60"/>
      <c r="MR114" s="60"/>
      <c r="MS114" s="60"/>
      <c r="MT114" s="60"/>
      <c r="MU114" s="60"/>
      <c r="MV114" s="60"/>
      <c r="MW114" s="60"/>
      <c r="MX114" s="60"/>
      <c r="MY114" s="60"/>
      <c r="MZ114" s="60"/>
      <c r="NA114" s="60"/>
      <c r="NB114" s="60"/>
      <c r="NC114" s="60"/>
      <c r="ND114" s="60"/>
      <c r="NE114" s="60"/>
      <c r="NF114" s="60"/>
      <c r="NG114" s="60"/>
      <c r="NH114" s="60"/>
      <c r="NI114" s="60"/>
      <c r="NJ114" s="60"/>
      <c r="NK114" s="60"/>
      <c r="NL114" s="60"/>
      <c r="NM114" s="60"/>
      <c r="NN114" s="60"/>
      <c r="NO114" s="60"/>
      <c r="NP114" s="60"/>
      <c r="NQ114" s="60"/>
      <c r="NR114" s="60"/>
      <c r="NS114" s="60"/>
      <c r="NT114" s="60"/>
      <c r="NU114" s="60"/>
      <c r="NV114" s="60"/>
      <c r="NW114" s="60"/>
      <c r="NX114" s="60"/>
      <c r="NY114" s="60"/>
      <c r="NZ114" s="60"/>
      <c r="OA114" s="60"/>
      <c r="OB114" s="60"/>
      <c r="OC114" s="60"/>
      <c r="OD114" s="60"/>
      <c r="OE114" s="60"/>
      <c r="OF114" s="60"/>
      <c r="OG114" s="60"/>
      <c r="OH114" s="60"/>
      <c r="OI114" s="60"/>
      <c r="OJ114" s="60"/>
      <c r="OK114" s="60"/>
      <c r="OL114" s="60"/>
      <c r="OM114" s="60"/>
      <c r="ON114" s="60"/>
      <c r="OO114" s="60"/>
      <c r="OP114" s="60"/>
      <c r="OQ114" s="60"/>
      <c r="OR114" s="60"/>
      <c r="OS114" s="60"/>
      <c r="OT114" s="60"/>
      <c r="OU114" s="60"/>
      <c r="OV114" s="60"/>
      <c r="OW114" s="60"/>
      <c r="OX114" s="60"/>
      <c r="OY114" s="60"/>
      <c r="OZ114" s="60"/>
      <c r="PA114" s="60"/>
      <c r="PB114" s="60"/>
      <c r="PC114" s="60"/>
      <c r="PD114" s="60"/>
      <c r="PE114" s="60"/>
      <c r="PF114" s="60"/>
      <c r="PG114" s="60"/>
      <c r="PH114" s="60"/>
      <c r="PI114" s="60"/>
      <c r="PJ114" s="60"/>
      <c r="PK114" s="60"/>
      <c r="PL114" s="60"/>
      <c r="PM114" s="60"/>
      <c r="PN114" s="60"/>
      <c r="PO114" s="60"/>
      <c r="PP114" s="60"/>
      <c r="PQ114" s="60"/>
      <c r="PR114" s="60"/>
      <c r="PS114" s="60"/>
      <c r="PT114" s="60"/>
      <c r="PU114" s="60"/>
      <c r="PV114" s="60"/>
      <c r="PW114" s="60"/>
      <c r="PX114" s="60"/>
      <c r="PY114" s="60"/>
      <c r="PZ114" s="60"/>
      <c r="QA114" s="60"/>
      <c r="QB114" s="60"/>
      <c r="QC114" s="60"/>
      <c r="QD114" s="60"/>
      <c r="QE114" s="60"/>
      <c r="QF114" s="60"/>
      <c r="QG114" s="60"/>
      <c r="QH114" s="60"/>
      <c r="QI114" s="60"/>
      <c r="QJ114" s="60"/>
      <c r="QK114" s="60"/>
      <c r="QL114" s="60"/>
      <c r="QM114" s="60"/>
      <c r="QN114" s="60"/>
      <c r="QO114" s="60"/>
      <c r="QP114" s="60"/>
      <c r="QQ114" s="60"/>
      <c r="QR114" s="60"/>
      <c r="QS114" s="60"/>
      <c r="QT114" s="60"/>
      <c r="QU114" s="60"/>
      <c r="QV114" s="60"/>
      <c r="QW114" s="60"/>
      <c r="QX114" s="60"/>
      <c r="QY114" s="60"/>
      <c r="QZ114" s="60"/>
      <c r="RA114" s="60"/>
      <c r="RB114" s="60"/>
      <c r="RC114" s="60"/>
      <c r="RD114" s="60"/>
      <c r="RE114" s="60"/>
      <c r="RF114" s="60"/>
      <c r="RG114" s="60"/>
      <c r="RH114" s="60"/>
      <c r="RI114" s="60"/>
      <c r="RJ114" s="60"/>
      <c r="RK114" s="60"/>
      <c r="RL114" s="60"/>
      <c r="RM114" s="60"/>
      <c r="RN114" s="60"/>
      <c r="RO114" s="60"/>
      <c r="RP114" s="60"/>
      <c r="RQ114" s="60"/>
      <c r="RR114" s="60"/>
      <c r="RS114" s="60"/>
      <c r="RT114" s="60"/>
      <c r="RU114" s="60"/>
      <c r="RV114" s="60"/>
      <c r="RW114" s="60"/>
      <c r="RX114" s="60"/>
      <c r="RY114" s="60"/>
      <c r="RZ114" s="60"/>
      <c r="SA114" s="60"/>
      <c r="SB114" s="60"/>
      <c r="SC114" s="60"/>
      <c r="SD114" s="60"/>
      <c r="SE114" s="60"/>
      <c r="SF114" s="60"/>
      <c r="SG114" s="60"/>
      <c r="SH114" s="60"/>
      <c r="SI114" s="60"/>
      <c r="SJ114" s="60"/>
      <c r="SK114" s="60"/>
      <c r="SL114" s="60"/>
      <c r="SM114" s="60"/>
      <c r="SN114" s="60"/>
      <c r="SO114" s="60"/>
      <c r="SP114" s="60"/>
      <c r="SQ114" s="60"/>
      <c r="SR114" s="60"/>
      <c r="SS114" s="60"/>
      <c r="ST114" s="60"/>
      <c r="SU114" s="60"/>
      <c r="SV114" s="60"/>
      <c r="SW114" s="60"/>
      <c r="SX114" s="60"/>
      <c r="SY114" s="60"/>
      <c r="SZ114" s="60"/>
      <c r="TA114" s="60"/>
      <c r="TB114" s="60"/>
      <c r="TC114" s="60"/>
      <c r="TD114" s="60"/>
      <c r="TE114" s="60"/>
      <c r="TF114" s="60"/>
      <c r="TG114" s="60"/>
      <c r="TH114" s="60"/>
      <c r="TI114" s="60"/>
      <c r="TJ114" s="60"/>
      <c r="TK114" s="60"/>
      <c r="TL114" s="60"/>
      <c r="TM114" s="60"/>
      <c r="TN114" s="60"/>
      <c r="TO114" s="60"/>
      <c r="TP114" s="60"/>
      <c r="TQ114" s="60"/>
      <c r="TR114" s="60"/>
      <c r="TS114" s="60"/>
      <c r="TT114" s="60"/>
      <c r="TU114" s="60"/>
      <c r="TV114" s="60"/>
      <c r="TW114" s="60"/>
      <c r="TX114" s="60"/>
      <c r="TY114" s="60"/>
      <c r="TZ114" s="60"/>
      <c r="UA114" s="60"/>
      <c r="UB114" s="60"/>
      <c r="UC114" s="60"/>
      <c r="UD114" s="60"/>
      <c r="UE114" s="60"/>
      <c r="UF114" s="60"/>
      <c r="UG114" s="60"/>
      <c r="UH114" s="60"/>
      <c r="UI114" s="60"/>
      <c r="UJ114" s="60"/>
      <c r="UK114" s="60"/>
      <c r="UL114" s="60"/>
      <c r="UM114" s="60"/>
      <c r="UN114" s="60"/>
      <c r="UO114" s="60"/>
      <c r="UP114" s="60"/>
      <c r="UQ114" s="60"/>
      <c r="UR114" s="60"/>
      <c r="US114" s="60"/>
      <c r="UT114" s="60"/>
      <c r="UU114" s="60"/>
      <c r="UV114" s="60"/>
      <c r="UW114" s="60"/>
      <c r="UX114" s="60"/>
      <c r="UY114" s="60"/>
      <c r="UZ114" s="60"/>
      <c r="VA114" s="60"/>
      <c r="VB114" s="60"/>
      <c r="VC114" s="60"/>
      <c r="VD114" s="60"/>
      <c r="VE114" s="60"/>
      <c r="VF114" s="60"/>
      <c r="VG114" s="60"/>
      <c r="VH114" s="60"/>
      <c r="VI114" s="60"/>
      <c r="VJ114" s="60"/>
      <c r="VK114" s="60"/>
      <c r="VL114" s="60"/>
      <c r="VM114" s="60"/>
      <c r="VN114" s="60"/>
      <c r="VO114" s="60"/>
      <c r="VP114" s="60"/>
      <c r="VQ114" s="60"/>
      <c r="VR114" s="60"/>
      <c r="VS114" s="60"/>
      <c r="VT114" s="60"/>
      <c r="VU114" s="60"/>
      <c r="VV114" s="60"/>
      <c r="VW114" s="60"/>
      <c r="VX114" s="60"/>
      <c r="VY114" s="60"/>
      <c r="VZ114" s="60"/>
      <c r="WA114" s="60"/>
      <c r="WB114" s="60"/>
      <c r="WC114" s="60"/>
      <c r="WD114" s="60"/>
      <c r="WE114" s="60"/>
      <c r="WF114" s="60"/>
      <c r="WG114" s="60"/>
      <c r="WH114" s="60"/>
      <c r="WI114" s="60"/>
      <c r="WJ114" s="60"/>
      <c r="WK114" s="60"/>
      <c r="WL114" s="60"/>
      <c r="WM114" s="60"/>
      <c r="WN114" s="60"/>
      <c r="WO114" s="60"/>
      <c r="WP114" s="60"/>
      <c r="WQ114" s="60"/>
      <c r="WR114" s="60"/>
      <c r="WS114" s="60"/>
      <c r="WT114" s="60"/>
      <c r="WU114" s="60"/>
      <c r="WV114" s="60"/>
      <c r="WW114" s="60"/>
      <c r="WX114" s="60"/>
      <c r="WY114" s="60"/>
      <c r="WZ114" s="60"/>
      <c r="XA114" s="60"/>
      <c r="XB114" s="60"/>
      <c r="XC114" s="60"/>
      <c r="XD114" s="60"/>
      <c r="XE114" s="60"/>
      <c r="XF114" s="60"/>
      <c r="XG114" s="60"/>
      <c r="XH114" s="60"/>
      <c r="XI114" s="60"/>
      <c r="XJ114" s="60"/>
      <c r="XK114" s="60"/>
      <c r="XL114" s="60"/>
      <c r="XM114" s="60"/>
      <c r="XN114" s="60"/>
      <c r="XO114" s="60"/>
      <c r="XP114" s="60"/>
      <c r="XQ114" s="60"/>
      <c r="XR114" s="60"/>
      <c r="XS114" s="60"/>
      <c r="XT114" s="60"/>
      <c r="XU114" s="60"/>
      <c r="XV114" s="60"/>
      <c r="XW114" s="60"/>
      <c r="XX114" s="60"/>
      <c r="XY114" s="60"/>
      <c r="XZ114" s="60"/>
      <c r="YA114" s="60"/>
      <c r="YB114" s="60"/>
      <c r="YC114" s="60"/>
      <c r="YD114" s="60"/>
      <c r="YE114" s="60"/>
      <c r="YF114" s="60"/>
      <c r="YG114" s="60"/>
      <c r="YH114" s="60"/>
      <c r="YI114" s="60"/>
      <c r="YJ114" s="60"/>
      <c r="YK114" s="60"/>
      <c r="YL114" s="60"/>
      <c r="YM114" s="60"/>
      <c r="YN114" s="60"/>
      <c r="YO114" s="60"/>
      <c r="YP114" s="60"/>
      <c r="YQ114" s="60"/>
      <c r="YR114" s="60"/>
      <c r="YS114" s="60"/>
      <c r="YT114" s="60"/>
      <c r="YU114" s="60"/>
      <c r="YV114" s="60"/>
      <c r="YW114" s="60"/>
      <c r="YX114" s="60"/>
      <c r="YY114" s="60"/>
      <c r="YZ114" s="60"/>
      <c r="ZA114" s="60"/>
      <c r="ZB114" s="60"/>
      <c r="ZC114" s="60"/>
      <c r="ZD114" s="60"/>
      <c r="ZE114" s="60"/>
      <c r="ZF114" s="60"/>
      <c r="ZG114" s="60"/>
      <c r="ZH114" s="60"/>
      <c r="ZI114" s="60"/>
      <c r="ZJ114" s="60"/>
      <c r="ZK114" s="60"/>
      <c r="ZL114" s="60"/>
      <c r="ZM114" s="60"/>
      <c r="ZN114" s="60"/>
      <c r="ZO114" s="60"/>
      <c r="ZP114" s="60"/>
      <c r="ZQ114" s="60"/>
      <c r="ZR114" s="60"/>
      <c r="ZS114" s="60"/>
      <c r="ZT114" s="60"/>
      <c r="ZU114" s="60"/>
      <c r="ZV114" s="60"/>
      <c r="ZW114" s="60"/>
      <c r="ZX114" s="60"/>
      <c r="ZY114" s="60"/>
      <c r="ZZ114" s="60"/>
      <c r="AAA114" s="60"/>
      <c r="AAB114" s="60"/>
      <c r="AAC114" s="60"/>
      <c r="AAD114" s="60"/>
      <c r="AAE114" s="60"/>
      <c r="AAF114" s="60"/>
      <c r="AAG114" s="60"/>
      <c r="AAH114" s="60"/>
      <c r="AAI114" s="60"/>
      <c r="AAJ114" s="60"/>
      <c r="AAK114" s="60"/>
      <c r="AAL114" s="60"/>
      <c r="AAM114" s="60"/>
      <c r="AAN114" s="60"/>
      <c r="AAO114" s="60"/>
      <c r="AAP114" s="60"/>
      <c r="AAQ114" s="60"/>
      <c r="AAR114" s="60"/>
      <c r="AAS114" s="60"/>
      <c r="AAT114" s="60"/>
      <c r="AAU114" s="60"/>
      <c r="AAV114" s="60"/>
      <c r="AAW114" s="60"/>
      <c r="AAX114" s="60"/>
      <c r="AAY114" s="60"/>
      <c r="AAZ114" s="60"/>
      <c r="ABA114" s="60"/>
      <c r="ABB114" s="60"/>
      <c r="ABC114" s="60"/>
      <c r="ABD114" s="60"/>
      <c r="ABE114" s="60"/>
      <c r="ABF114" s="60"/>
      <c r="ABG114" s="60"/>
      <c r="ABH114" s="60"/>
      <c r="ABI114" s="60"/>
      <c r="ABJ114" s="60"/>
      <c r="ABK114" s="60"/>
      <c r="ABL114" s="60"/>
      <c r="ABM114" s="60"/>
      <c r="ABN114" s="60"/>
      <c r="ABO114" s="60"/>
      <c r="ABP114" s="60"/>
      <c r="ABQ114" s="60"/>
      <c r="ABR114" s="60"/>
      <c r="ABS114" s="60"/>
      <c r="ABT114" s="60"/>
      <c r="ABU114" s="60"/>
      <c r="ABV114" s="60"/>
      <c r="ABW114" s="60"/>
      <c r="ABX114" s="60"/>
      <c r="ABY114" s="60"/>
      <c r="ABZ114" s="60"/>
      <c r="ACA114" s="60"/>
      <c r="ACB114" s="60"/>
      <c r="ACC114" s="60"/>
      <c r="ACD114" s="60"/>
      <c r="ACE114" s="60"/>
      <c r="ACF114" s="60"/>
      <c r="ACG114" s="60"/>
      <c r="ACH114" s="60"/>
      <c r="ACI114" s="60"/>
      <c r="ACJ114" s="60"/>
      <c r="ACK114" s="60"/>
      <c r="ACL114" s="60"/>
      <c r="ACM114" s="60"/>
      <c r="ACN114" s="60"/>
      <c r="ACO114" s="60"/>
      <c r="ACP114" s="60"/>
      <c r="ACQ114" s="60"/>
      <c r="ACR114" s="60"/>
      <c r="ACS114" s="60"/>
      <c r="ACT114" s="60"/>
      <c r="ACU114" s="60"/>
      <c r="ACV114" s="60"/>
      <c r="ACW114" s="60"/>
      <c r="ACX114" s="60"/>
      <c r="ACY114" s="60"/>
      <c r="ACZ114" s="60"/>
      <c r="ADA114" s="60"/>
      <c r="ADB114" s="60"/>
      <c r="ADC114" s="60"/>
      <c r="ADD114" s="60"/>
      <c r="ADE114" s="60"/>
      <c r="ADF114" s="60"/>
      <c r="ADG114" s="60"/>
      <c r="ADH114" s="60"/>
      <c r="ADI114" s="60"/>
      <c r="ADJ114" s="60"/>
      <c r="ADK114" s="60"/>
      <c r="ADL114" s="60"/>
      <c r="ADM114" s="60"/>
      <c r="ADN114" s="60"/>
      <c r="ADO114" s="60"/>
      <c r="ADP114" s="60"/>
      <c r="ADQ114" s="60"/>
      <c r="ADR114" s="60"/>
      <c r="ADS114" s="60"/>
      <c r="ADT114" s="60"/>
      <c r="ADU114" s="60"/>
      <c r="ADV114" s="60"/>
      <c r="ADW114" s="60"/>
      <c r="ADX114" s="60"/>
      <c r="ADY114" s="60"/>
      <c r="ADZ114" s="60"/>
      <c r="AEA114" s="60"/>
      <c r="AEB114" s="60"/>
      <c r="AEC114" s="60"/>
      <c r="AED114" s="60"/>
      <c r="AEE114" s="60"/>
      <c r="AEF114" s="60"/>
      <c r="AEG114" s="60"/>
      <c r="AEH114" s="60"/>
      <c r="AEI114" s="60"/>
      <c r="AEJ114" s="60"/>
      <c r="AEK114" s="60"/>
      <c r="AEL114" s="60"/>
      <c r="AEM114" s="60"/>
      <c r="AEN114" s="60"/>
      <c r="AEO114" s="60"/>
      <c r="AEP114" s="60"/>
      <c r="AEQ114" s="60"/>
      <c r="AER114" s="60"/>
      <c r="AES114" s="60"/>
      <c r="AET114" s="60"/>
      <c r="AEU114" s="60"/>
      <c r="AEV114" s="60"/>
      <c r="AEW114" s="60"/>
      <c r="AEX114" s="60"/>
      <c r="AEY114" s="60"/>
      <c r="AEZ114" s="60"/>
      <c r="AFA114" s="60"/>
      <c r="AFB114" s="60"/>
      <c r="AFC114" s="60"/>
      <c r="AFD114" s="60"/>
      <c r="AFE114" s="60"/>
      <c r="AFF114" s="60"/>
      <c r="AFG114" s="60"/>
      <c r="AFH114" s="60"/>
      <c r="AFI114" s="60"/>
      <c r="AFJ114" s="60"/>
      <c r="AFK114" s="60"/>
      <c r="AFL114" s="60"/>
      <c r="AFM114" s="60"/>
      <c r="AFN114" s="60"/>
      <c r="AFO114" s="60"/>
      <c r="AFP114" s="60"/>
      <c r="AFQ114" s="60"/>
      <c r="AFR114" s="60"/>
      <c r="AFS114" s="60"/>
      <c r="AFT114" s="60"/>
      <c r="AFU114" s="60"/>
      <c r="AFV114" s="60"/>
      <c r="AFW114" s="60"/>
      <c r="AFX114" s="60"/>
      <c r="AFY114" s="60"/>
      <c r="AFZ114" s="60"/>
      <c r="AGA114" s="60"/>
      <c r="AGB114" s="60"/>
      <c r="AGC114" s="60"/>
      <c r="AGD114" s="60"/>
      <c r="AGE114" s="60"/>
      <c r="AGF114" s="60"/>
      <c r="AGG114" s="60"/>
      <c r="AGH114" s="60"/>
      <c r="AGI114" s="60"/>
      <c r="AGJ114" s="60"/>
      <c r="AGK114" s="60"/>
      <c r="AGL114" s="60"/>
      <c r="AGM114" s="60"/>
      <c r="AGN114" s="60"/>
      <c r="AGO114" s="60"/>
      <c r="AGP114" s="60"/>
      <c r="AGQ114" s="60"/>
      <c r="AGR114" s="60"/>
      <c r="AGS114" s="60"/>
      <c r="AGT114" s="60"/>
      <c r="AGU114" s="60"/>
      <c r="AGV114" s="60"/>
      <c r="AGW114" s="60"/>
      <c r="AGX114" s="60"/>
      <c r="AGY114" s="60"/>
      <c r="AGZ114" s="60"/>
      <c r="AHA114" s="60"/>
      <c r="AHB114" s="60"/>
      <c r="AHC114" s="60"/>
      <c r="AHD114" s="60"/>
      <c r="AHE114" s="60"/>
      <c r="AHF114" s="60"/>
      <c r="AHG114" s="60"/>
      <c r="AHH114" s="60"/>
      <c r="AHI114" s="60"/>
      <c r="AHJ114" s="60"/>
      <c r="AHK114" s="60"/>
      <c r="AHL114" s="60"/>
      <c r="AHM114" s="60"/>
      <c r="AHN114" s="60"/>
      <c r="AHO114" s="60"/>
      <c r="AHP114" s="60"/>
      <c r="AHQ114" s="60"/>
      <c r="AHR114" s="60"/>
      <c r="AHS114" s="60"/>
      <c r="AHT114" s="60"/>
      <c r="AHU114" s="60"/>
      <c r="AHV114" s="60"/>
      <c r="AHW114" s="60"/>
      <c r="AHX114" s="60"/>
      <c r="AHY114" s="60"/>
      <c r="AHZ114" s="60"/>
      <c r="AIA114" s="60"/>
      <c r="AIB114" s="60"/>
      <c r="AIC114" s="60"/>
      <c r="AID114" s="60"/>
      <c r="AIE114" s="60"/>
      <c r="AIF114" s="60"/>
      <c r="AIG114" s="60"/>
      <c r="AIH114" s="60"/>
      <c r="AII114" s="60"/>
      <c r="AIJ114" s="60"/>
      <c r="AIK114" s="60"/>
      <c r="AIL114" s="60"/>
      <c r="AIM114" s="60"/>
      <c r="AIN114" s="60"/>
      <c r="AIO114" s="60"/>
      <c r="AIP114" s="60"/>
      <c r="AIQ114" s="60"/>
      <c r="AIR114" s="60"/>
      <c r="AIS114" s="60"/>
      <c r="AIT114" s="60"/>
      <c r="AIU114" s="60"/>
      <c r="AIV114" s="60"/>
      <c r="AIW114" s="60"/>
      <c r="AIX114" s="60"/>
      <c r="AIY114" s="60"/>
      <c r="AIZ114" s="60"/>
      <c r="AJA114" s="60"/>
      <c r="AJB114" s="60"/>
      <c r="AJC114" s="60"/>
      <c r="AJD114" s="60"/>
      <c r="AJE114" s="60"/>
      <c r="AJF114" s="60"/>
      <c r="AJG114" s="60"/>
      <c r="AJH114" s="60"/>
      <c r="AJI114" s="60"/>
      <c r="AJJ114" s="60"/>
      <c r="AJK114" s="60"/>
      <c r="AJL114" s="60"/>
      <c r="AJM114" s="60"/>
      <c r="AJN114" s="60"/>
      <c r="AJO114" s="60"/>
      <c r="AJP114" s="60"/>
      <c r="AJQ114" s="60"/>
      <c r="AJR114" s="60"/>
      <c r="AJS114" s="60"/>
      <c r="AJT114" s="60"/>
      <c r="AJU114" s="60"/>
      <c r="AJV114" s="60"/>
      <c r="AJW114" s="60"/>
      <c r="AJX114" s="60"/>
      <c r="AJY114" s="60"/>
      <c r="AJZ114" s="60"/>
      <c r="AKA114" s="60"/>
      <c r="AKB114" s="60"/>
      <c r="AKC114" s="60"/>
      <c r="AKD114" s="60"/>
      <c r="AKE114" s="60"/>
      <c r="AKF114" s="60"/>
      <c r="AKG114" s="60"/>
      <c r="AKH114" s="60"/>
      <c r="AKI114" s="60"/>
      <c r="AKJ114" s="60"/>
      <c r="AKK114" s="60"/>
      <c r="AKL114" s="60"/>
      <c r="AKM114" s="60"/>
      <c r="AKN114" s="60"/>
      <c r="AKO114" s="60"/>
      <c r="AKP114" s="60"/>
      <c r="AKQ114" s="60"/>
      <c r="AKR114" s="60"/>
      <c r="AKS114" s="60"/>
      <c r="AKT114" s="60"/>
      <c r="AKU114" s="60"/>
      <c r="AKV114" s="60"/>
      <c r="AKW114" s="60"/>
      <c r="AKX114" s="60"/>
      <c r="AKY114" s="60"/>
      <c r="AKZ114" s="60"/>
      <c r="ALA114" s="60"/>
      <c r="ALB114" s="60"/>
      <c r="ALC114" s="60"/>
      <c r="ALD114" s="60"/>
      <c r="ALE114" s="60"/>
      <c r="ALF114" s="60"/>
      <c r="ALG114" s="60"/>
      <c r="ALH114" s="60"/>
      <c r="ALI114" s="60"/>
      <c r="ALJ114" s="60"/>
      <c r="ALK114" s="60"/>
      <c r="ALL114" s="60"/>
      <c r="ALM114" s="60"/>
      <c r="ALN114" s="60"/>
      <c r="ALO114" s="60"/>
      <c r="ALP114" s="60"/>
      <c r="ALQ114" s="60"/>
      <c r="ALR114" s="60"/>
      <c r="ALS114" s="60"/>
      <c r="ALT114" s="60"/>
      <c r="ALU114" s="60"/>
      <c r="ALV114" s="60"/>
      <c r="ALW114" s="60"/>
      <c r="ALX114" s="60"/>
      <c r="ALY114" s="60"/>
      <c r="ALZ114" s="60"/>
      <c r="AMA114" s="60"/>
      <c r="AMB114" s="60"/>
      <c r="AMC114" s="60"/>
      <c r="AMD114" s="60"/>
      <c r="AME114" s="60"/>
      <c r="AMF114" s="60"/>
      <c r="AMG114" s="60"/>
      <c r="AMH114" s="60"/>
      <c r="AMI114" s="60"/>
      <c r="AMJ114" s="60"/>
      <c r="AMK114" s="60"/>
      <c r="AML114" s="60"/>
      <c r="AMM114" s="60"/>
      <c r="AMN114" s="60"/>
      <c r="AMO114" s="60"/>
      <c r="AMP114" s="60"/>
      <c r="AMQ114" s="60"/>
      <c r="AMR114" s="60"/>
      <c r="AMS114" s="60"/>
      <c r="AMT114" s="60"/>
      <c r="AMU114" s="60"/>
      <c r="AMV114" s="60"/>
      <c r="AMW114" s="60"/>
      <c r="AMX114" s="60"/>
      <c r="AMY114" s="60"/>
      <c r="AMZ114" s="60"/>
      <c r="ANA114" s="60"/>
      <c r="ANB114" s="60"/>
      <c r="ANC114" s="60"/>
      <c r="AND114" s="60"/>
      <c r="ANE114" s="60"/>
      <c r="ANF114" s="60"/>
      <c r="ANG114" s="60"/>
      <c r="ANH114" s="60"/>
      <c r="ANI114" s="60"/>
      <c r="ANJ114" s="60"/>
      <c r="ANK114" s="60"/>
      <c r="ANL114" s="60"/>
      <c r="ANM114" s="60"/>
      <c r="ANN114" s="60"/>
      <c r="ANO114" s="60"/>
      <c r="ANP114" s="60"/>
      <c r="ANQ114" s="60"/>
      <c r="ANR114" s="60"/>
      <c r="ANS114" s="60"/>
      <c r="ANT114" s="60"/>
      <c r="ANU114" s="60"/>
      <c r="ANV114" s="60"/>
      <c r="ANW114" s="60"/>
      <c r="ANX114" s="60"/>
      <c r="ANY114" s="60"/>
      <c r="ANZ114" s="60"/>
      <c r="AOA114" s="60"/>
      <c r="AOB114" s="60"/>
      <c r="AOC114" s="60"/>
      <c r="AOD114" s="60"/>
      <c r="AOE114" s="60"/>
      <c r="AOF114" s="60"/>
      <c r="AOG114" s="60"/>
      <c r="AOH114" s="60"/>
      <c r="AOI114" s="60"/>
      <c r="AOJ114" s="60"/>
      <c r="AOK114" s="60"/>
      <c r="AOL114" s="60"/>
      <c r="AOM114" s="60"/>
      <c r="AON114" s="60"/>
      <c r="AOO114" s="60"/>
      <c r="AOP114" s="60"/>
      <c r="AOQ114" s="60"/>
      <c r="AOR114" s="60"/>
      <c r="AOS114" s="60"/>
      <c r="AOT114" s="60"/>
      <c r="AOU114" s="60"/>
      <c r="AOV114" s="60"/>
      <c r="AOW114" s="60"/>
      <c r="AOX114" s="60"/>
      <c r="AOY114" s="60"/>
      <c r="AOZ114" s="60"/>
      <c r="APA114" s="60"/>
      <c r="APB114" s="60"/>
      <c r="APC114" s="60"/>
      <c r="APD114" s="60"/>
      <c r="APE114" s="60"/>
      <c r="APF114" s="60"/>
      <c r="APG114" s="60"/>
      <c r="APH114" s="60"/>
      <c r="API114" s="60"/>
      <c r="APJ114" s="60"/>
      <c r="APK114" s="60"/>
      <c r="APL114" s="60"/>
      <c r="APM114" s="60"/>
      <c r="APN114" s="60"/>
      <c r="APO114" s="60"/>
      <c r="APP114" s="60"/>
      <c r="APQ114" s="60"/>
      <c r="APR114" s="60"/>
      <c r="APS114" s="60"/>
      <c r="APT114" s="60"/>
      <c r="APU114" s="60"/>
      <c r="APV114" s="60"/>
      <c r="APW114" s="60"/>
      <c r="APX114" s="60"/>
      <c r="APY114" s="60"/>
      <c r="APZ114" s="60"/>
      <c r="AQA114" s="60"/>
      <c r="AQB114" s="60"/>
      <c r="AQC114" s="60"/>
      <c r="AQD114" s="60"/>
      <c r="AQE114" s="60"/>
      <c r="AQF114" s="60"/>
      <c r="AQG114" s="60"/>
      <c r="AQH114" s="60"/>
      <c r="AQI114" s="60"/>
      <c r="AQJ114" s="60"/>
      <c r="AQK114" s="60"/>
      <c r="AQL114" s="60"/>
      <c r="AQM114" s="60"/>
      <c r="AQN114" s="60"/>
      <c r="AQO114" s="60"/>
      <c r="AQP114" s="60"/>
      <c r="AQQ114" s="60"/>
      <c r="AQR114" s="60"/>
      <c r="AQS114" s="60"/>
      <c r="AQT114" s="60"/>
      <c r="AQU114" s="60"/>
      <c r="AQV114" s="60"/>
      <c r="AQW114" s="60"/>
      <c r="AQX114" s="60"/>
      <c r="AQY114" s="60"/>
      <c r="AQZ114" s="60"/>
      <c r="ARA114" s="60"/>
      <c r="ARB114" s="60"/>
      <c r="ARC114" s="60"/>
      <c r="ARD114" s="60"/>
      <c r="ARE114" s="60"/>
      <c r="ARF114" s="60"/>
      <c r="ARG114" s="60"/>
      <c r="ARH114" s="60"/>
      <c r="ARI114" s="60"/>
      <c r="ARJ114" s="60"/>
      <c r="ARK114" s="60"/>
      <c r="ARL114" s="60"/>
      <c r="ARM114" s="60"/>
      <c r="ARN114" s="60"/>
      <c r="ARO114" s="60"/>
      <c r="ARP114" s="60"/>
      <c r="ARQ114" s="60"/>
      <c r="ARR114" s="60"/>
      <c r="ARS114" s="60"/>
      <c r="ART114" s="60"/>
      <c r="ARU114" s="60"/>
      <c r="ARV114" s="60"/>
      <c r="ARW114" s="60"/>
      <c r="ARX114" s="60"/>
      <c r="ARY114" s="60"/>
      <c r="ARZ114" s="60"/>
      <c r="ASA114" s="60"/>
      <c r="ASB114" s="60"/>
      <c r="ASC114" s="60"/>
      <c r="ASD114" s="60"/>
      <c r="ASE114" s="60"/>
      <c r="ASF114" s="60"/>
      <c r="ASG114" s="60"/>
      <c r="ASH114" s="60"/>
      <c r="ASI114" s="60"/>
      <c r="ASJ114" s="60"/>
      <c r="ASK114" s="60"/>
      <c r="ASL114" s="60"/>
      <c r="ASM114" s="60"/>
      <c r="ASN114" s="60"/>
      <c r="ASO114" s="60"/>
      <c r="ASP114" s="60"/>
      <c r="ASQ114" s="60"/>
      <c r="ASR114" s="60"/>
      <c r="ASS114" s="60"/>
      <c r="AST114" s="60"/>
      <c r="ASU114" s="60"/>
      <c r="ASV114" s="60"/>
      <c r="ASW114" s="60"/>
      <c r="ASX114" s="60"/>
      <c r="ASY114" s="60"/>
      <c r="ASZ114" s="60"/>
      <c r="ATA114" s="60"/>
      <c r="ATB114" s="60"/>
      <c r="ATC114" s="60"/>
      <c r="ATD114" s="60"/>
      <c r="ATE114" s="60"/>
      <c r="ATF114" s="60"/>
      <c r="ATG114" s="60"/>
      <c r="ATH114" s="60"/>
      <c r="ATI114" s="60"/>
      <c r="ATJ114" s="60"/>
      <c r="ATK114" s="60"/>
      <c r="ATL114" s="60"/>
      <c r="ATM114" s="60"/>
      <c r="ATN114" s="60"/>
      <c r="ATO114" s="60"/>
      <c r="ATP114" s="60"/>
      <c r="ATQ114" s="60"/>
      <c r="ATR114" s="60"/>
      <c r="ATS114" s="60"/>
      <c r="ATT114" s="60"/>
      <c r="ATU114" s="60"/>
      <c r="ATV114" s="60"/>
      <c r="ATW114" s="60"/>
      <c r="ATX114" s="60"/>
      <c r="ATY114" s="60"/>
      <c r="ATZ114" s="60"/>
      <c r="AUA114" s="60"/>
      <c r="AUB114" s="60"/>
      <c r="AUC114" s="60"/>
      <c r="AUD114" s="60"/>
      <c r="AUE114" s="60"/>
      <c r="AUF114" s="60"/>
      <c r="AUG114" s="60"/>
      <c r="AUH114" s="60"/>
      <c r="AUI114" s="60"/>
      <c r="AUJ114" s="60"/>
      <c r="AUK114" s="60"/>
      <c r="AUL114" s="60"/>
      <c r="AUM114" s="60"/>
      <c r="AUN114" s="60"/>
      <c r="AUO114" s="60"/>
      <c r="AUP114" s="60"/>
      <c r="AUQ114" s="60"/>
      <c r="AUR114" s="60"/>
      <c r="AUS114" s="60"/>
      <c r="AUT114" s="60"/>
      <c r="AUU114" s="60"/>
      <c r="AUV114" s="60"/>
      <c r="AUW114" s="60"/>
      <c r="AUX114" s="60"/>
      <c r="AUY114" s="60"/>
      <c r="AUZ114" s="60"/>
      <c r="AVA114" s="60"/>
      <c r="AVB114" s="60"/>
      <c r="AVC114" s="60"/>
      <c r="AVD114" s="60"/>
      <c r="AVE114" s="60"/>
      <c r="AVF114" s="60"/>
      <c r="AVG114" s="60"/>
      <c r="AVH114" s="60"/>
      <c r="AVI114" s="60"/>
      <c r="AVJ114" s="60"/>
      <c r="AVK114" s="60"/>
      <c r="AVL114" s="60"/>
      <c r="AVM114" s="60"/>
      <c r="AVN114" s="60"/>
      <c r="AVO114" s="60"/>
      <c r="AVP114" s="60"/>
      <c r="AVQ114" s="60"/>
      <c r="AVR114" s="60"/>
      <c r="AVS114" s="60"/>
      <c r="AVT114" s="60"/>
      <c r="AVU114" s="60"/>
      <c r="AVV114" s="60"/>
      <c r="AVW114" s="60"/>
      <c r="AVX114" s="60"/>
      <c r="AVY114" s="60"/>
      <c r="AVZ114" s="60"/>
      <c r="AWA114" s="60"/>
      <c r="AWB114" s="60"/>
      <c r="AWC114" s="60"/>
      <c r="AWD114" s="60"/>
      <c r="AWE114" s="60"/>
      <c r="AWF114" s="60"/>
      <c r="AWG114" s="60"/>
      <c r="AWH114" s="60"/>
      <c r="AWI114" s="60"/>
      <c r="AWJ114" s="60"/>
      <c r="AWK114" s="60"/>
      <c r="AWL114" s="60"/>
      <c r="AWM114" s="60"/>
      <c r="AWN114" s="60"/>
      <c r="AWO114" s="60"/>
      <c r="AWP114" s="60"/>
      <c r="AWQ114" s="60"/>
      <c r="AWR114" s="60"/>
      <c r="AWS114" s="60"/>
      <c r="AWT114" s="60"/>
      <c r="AWU114" s="60"/>
      <c r="AWV114" s="60"/>
      <c r="AWW114" s="60"/>
      <c r="AWX114" s="60"/>
      <c r="AWY114" s="60"/>
      <c r="AWZ114" s="60"/>
      <c r="AXA114" s="60"/>
      <c r="AXB114" s="60"/>
      <c r="AXC114" s="60"/>
      <c r="AXD114" s="60"/>
      <c r="AXE114" s="60"/>
      <c r="AXF114" s="60"/>
      <c r="AXG114" s="60"/>
      <c r="AXH114" s="60"/>
      <c r="AXI114" s="60"/>
      <c r="AXJ114" s="60"/>
      <c r="AXK114" s="60"/>
      <c r="AXL114" s="60"/>
      <c r="AXM114" s="60"/>
      <c r="AXN114" s="60"/>
      <c r="AXO114" s="60"/>
      <c r="AXP114" s="60"/>
      <c r="AXQ114" s="60"/>
      <c r="AXR114" s="60"/>
      <c r="AXS114" s="60"/>
      <c r="AXT114" s="60"/>
      <c r="AXU114" s="60"/>
      <c r="AXV114" s="60"/>
      <c r="AXW114" s="60"/>
      <c r="AXX114" s="60"/>
      <c r="AXY114" s="60"/>
      <c r="AXZ114" s="60"/>
      <c r="AYA114" s="60"/>
      <c r="AYB114" s="60"/>
      <c r="AYC114" s="60"/>
      <c r="AYD114" s="60"/>
      <c r="AYE114" s="60"/>
      <c r="AYF114" s="60"/>
      <c r="AYG114" s="60"/>
      <c r="AYH114" s="60"/>
      <c r="AYI114" s="60"/>
      <c r="AYJ114" s="60"/>
      <c r="AYK114" s="60"/>
      <c r="AYL114" s="60"/>
      <c r="AYM114" s="60"/>
      <c r="AYN114" s="60"/>
      <c r="AYO114" s="60"/>
      <c r="AYP114" s="60"/>
      <c r="AYQ114" s="60"/>
      <c r="AYR114" s="60"/>
      <c r="AYS114" s="60"/>
      <c r="AYT114" s="60"/>
      <c r="AYU114" s="60"/>
      <c r="AYV114" s="60"/>
      <c r="AYW114" s="60"/>
      <c r="AYX114" s="60"/>
      <c r="AYY114" s="60"/>
      <c r="AYZ114" s="60"/>
      <c r="AZA114" s="60"/>
      <c r="AZB114" s="60"/>
      <c r="AZC114" s="60"/>
      <c r="AZD114" s="60"/>
      <c r="AZE114" s="60"/>
      <c r="AZF114" s="60"/>
      <c r="AZG114" s="60"/>
      <c r="AZH114" s="60"/>
      <c r="AZI114" s="60"/>
      <c r="AZJ114" s="60"/>
      <c r="AZK114" s="60"/>
      <c r="AZL114" s="60"/>
      <c r="AZM114" s="60"/>
      <c r="AZN114" s="60"/>
      <c r="AZO114" s="60"/>
      <c r="AZP114" s="60"/>
      <c r="AZQ114" s="60"/>
      <c r="AZR114" s="60"/>
      <c r="AZS114" s="60"/>
      <c r="AZT114" s="60"/>
      <c r="AZU114" s="60"/>
      <c r="AZV114" s="60"/>
      <c r="AZW114" s="60"/>
      <c r="AZX114" s="60"/>
      <c r="AZY114" s="60"/>
      <c r="AZZ114" s="60"/>
      <c r="BAA114" s="60"/>
      <c r="BAB114" s="60"/>
      <c r="BAC114" s="60"/>
      <c r="BAD114" s="60"/>
      <c r="BAE114" s="60"/>
      <c r="BAF114" s="60"/>
      <c r="BAG114" s="60"/>
      <c r="BAH114" s="60"/>
      <c r="BAI114" s="60"/>
      <c r="BAJ114" s="60"/>
      <c r="BAK114" s="60"/>
      <c r="BAL114" s="60"/>
      <c r="BAM114" s="60"/>
      <c r="BAN114" s="60"/>
      <c r="BAO114" s="60"/>
      <c r="BAP114" s="60"/>
      <c r="BAQ114" s="60"/>
      <c r="BAR114" s="60"/>
      <c r="BAS114" s="60"/>
      <c r="BAT114" s="60"/>
      <c r="BAU114" s="60"/>
      <c r="BAV114" s="60"/>
      <c r="BAW114" s="60"/>
      <c r="BAX114" s="60"/>
      <c r="BAY114" s="60"/>
      <c r="BAZ114" s="60"/>
      <c r="BBA114" s="60"/>
      <c r="BBB114" s="60"/>
      <c r="BBC114" s="60"/>
      <c r="BBD114" s="60"/>
      <c r="BBE114" s="60"/>
      <c r="BBF114" s="60"/>
      <c r="BBG114" s="60"/>
      <c r="BBH114" s="60"/>
      <c r="BBI114" s="60"/>
      <c r="BBJ114" s="60"/>
      <c r="BBK114" s="60"/>
      <c r="BBL114" s="60"/>
      <c r="BBM114" s="60"/>
      <c r="BBN114" s="60"/>
      <c r="BBO114" s="60"/>
      <c r="BBP114" s="60"/>
      <c r="BBQ114" s="60"/>
      <c r="BBR114" s="60"/>
      <c r="BBS114" s="60"/>
      <c r="BBT114" s="60"/>
      <c r="BBU114" s="60"/>
      <c r="BBV114" s="60"/>
      <c r="BBW114" s="60"/>
      <c r="BBX114" s="60"/>
      <c r="BBY114" s="60"/>
      <c r="BBZ114" s="60"/>
      <c r="BCA114" s="60"/>
      <c r="BCB114" s="60"/>
      <c r="BCC114" s="60"/>
      <c r="BCD114" s="60"/>
      <c r="BCE114" s="60"/>
      <c r="BCF114" s="60"/>
      <c r="BCG114" s="60"/>
      <c r="BCH114" s="60"/>
      <c r="BCI114" s="60"/>
      <c r="BCJ114" s="60"/>
      <c r="BCK114" s="60"/>
      <c r="BCL114" s="60"/>
      <c r="BCM114" s="60"/>
      <c r="BCN114" s="60"/>
      <c r="BCO114" s="60"/>
      <c r="BCP114" s="60"/>
      <c r="BCQ114" s="60"/>
      <c r="BCR114" s="60"/>
      <c r="BCS114" s="60"/>
      <c r="BCT114" s="60"/>
      <c r="BCU114" s="60"/>
      <c r="BCV114" s="60"/>
      <c r="BCW114" s="60"/>
      <c r="BCX114" s="60"/>
      <c r="BCY114" s="60"/>
      <c r="BCZ114" s="60"/>
      <c r="BDA114" s="60"/>
      <c r="BDB114" s="60"/>
      <c r="BDC114" s="60"/>
      <c r="BDD114" s="60"/>
      <c r="BDE114" s="60"/>
      <c r="BDF114" s="60"/>
      <c r="BDG114" s="60"/>
      <c r="BDH114" s="60"/>
      <c r="BDI114" s="60"/>
      <c r="BDJ114" s="60"/>
      <c r="BDK114" s="60"/>
      <c r="BDL114" s="60"/>
      <c r="BDM114" s="60"/>
      <c r="BDN114" s="60"/>
      <c r="BDO114" s="60"/>
      <c r="BDP114" s="60"/>
      <c r="BDQ114" s="60"/>
      <c r="BDR114" s="60"/>
      <c r="BDS114" s="60"/>
      <c r="BDT114" s="60"/>
      <c r="BDU114" s="60"/>
      <c r="BDV114" s="60"/>
      <c r="BDW114" s="60"/>
      <c r="BDX114" s="60"/>
      <c r="BDY114" s="60"/>
      <c r="BDZ114" s="60"/>
      <c r="BEA114" s="60"/>
      <c r="BEB114" s="60"/>
      <c r="BEC114" s="60"/>
      <c r="BED114" s="60"/>
      <c r="BEE114" s="60"/>
      <c r="BEF114" s="60"/>
      <c r="BEG114" s="60"/>
      <c r="BEH114" s="60"/>
      <c r="BEI114" s="60"/>
      <c r="BEJ114" s="60"/>
      <c r="BEK114" s="60"/>
      <c r="BEL114" s="60"/>
      <c r="BEM114" s="60"/>
      <c r="BEN114" s="60"/>
      <c r="BEO114" s="60"/>
      <c r="BEP114" s="60"/>
      <c r="BEQ114" s="60"/>
      <c r="BER114" s="60"/>
      <c r="BES114" s="60"/>
      <c r="BET114" s="60"/>
      <c r="BEU114" s="60"/>
      <c r="BEV114" s="60"/>
      <c r="BEW114" s="60"/>
      <c r="BEX114" s="60"/>
      <c r="BEY114" s="60"/>
      <c r="BEZ114" s="60"/>
      <c r="BFA114" s="60"/>
      <c r="BFB114" s="60"/>
      <c r="BFC114" s="60"/>
      <c r="BFD114" s="60"/>
      <c r="BFE114" s="60"/>
      <c r="BFF114" s="60"/>
      <c r="BFG114" s="60"/>
      <c r="BFH114" s="60"/>
      <c r="BFI114" s="60"/>
      <c r="BFJ114" s="60"/>
      <c r="BFK114" s="60"/>
      <c r="BFL114" s="60"/>
      <c r="BFM114" s="60"/>
      <c r="BFN114" s="60"/>
      <c r="BFO114" s="60"/>
      <c r="BFP114" s="60"/>
      <c r="BFQ114" s="60"/>
      <c r="BFR114" s="60"/>
      <c r="BFS114" s="60"/>
      <c r="BFT114" s="60"/>
      <c r="BFU114" s="60"/>
      <c r="BFV114" s="60"/>
      <c r="BFW114" s="60"/>
      <c r="BFX114" s="60"/>
      <c r="BFY114" s="60"/>
      <c r="BFZ114" s="60"/>
      <c r="BGA114" s="60"/>
      <c r="BGB114" s="60"/>
      <c r="BGC114" s="60"/>
      <c r="BGD114" s="60"/>
      <c r="BGE114" s="60"/>
      <c r="BGF114" s="60"/>
      <c r="BGG114" s="60"/>
      <c r="BGH114" s="60"/>
      <c r="BGI114" s="60"/>
      <c r="BGJ114" s="60"/>
      <c r="BGK114" s="60"/>
      <c r="BGL114" s="60"/>
      <c r="BGM114" s="60"/>
      <c r="BGN114" s="60"/>
      <c r="BGO114" s="60"/>
      <c r="BGP114" s="60"/>
      <c r="BGQ114" s="60"/>
      <c r="BGR114" s="60"/>
      <c r="BGS114" s="60"/>
      <c r="BGT114" s="60"/>
      <c r="BGU114" s="60"/>
      <c r="BGV114" s="60"/>
      <c r="BGW114" s="60"/>
      <c r="BGX114" s="60"/>
      <c r="BGY114" s="60"/>
      <c r="BGZ114" s="60"/>
      <c r="BHA114" s="60"/>
      <c r="BHB114" s="60"/>
      <c r="BHC114" s="60"/>
      <c r="BHD114" s="60"/>
      <c r="BHE114" s="60"/>
      <c r="BHF114" s="60"/>
      <c r="BHG114" s="60"/>
      <c r="BHH114" s="60"/>
      <c r="BHI114" s="60"/>
      <c r="BHJ114" s="60"/>
      <c r="BHK114" s="60"/>
      <c r="BHL114" s="60"/>
      <c r="BHM114" s="60"/>
      <c r="BHN114" s="60"/>
      <c r="BHO114" s="60"/>
      <c r="BHP114" s="60"/>
      <c r="BHQ114" s="60"/>
      <c r="BHR114" s="60"/>
      <c r="BHS114" s="60"/>
      <c r="BHT114" s="60"/>
      <c r="BHU114" s="60"/>
      <c r="BHV114" s="60"/>
      <c r="BHW114" s="60"/>
      <c r="BHX114" s="60"/>
      <c r="BHY114" s="60"/>
      <c r="BHZ114" s="60"/>
      <c r="BIA114" s="60"/>
      <c r="BIB114" s="60"/>
      <c r="BIC114" s="60"/>
      <c r="BID114" s="60"/>
      <c r="BIE114" s="60"/>
      <c r="BIF114" s="60"/>
      <c r="BIG114" s="60"/>
      <c r="BIH114" s="60"/>
      <c r="BII114" s="60"/>
      <c r="BIJ114" s="60"/>
      <c r="BIK114" s="60"/>
      <c r="BIL114" s="60"/>
      <c r="BIM114" s="60"/>
      <c r="BIN114" s="60"/>
      <c r="BIO114" s="60"/>
      <c r="BIP114" s="60"/>
      <c r="BIQ114" s="60"/>
      <c r="BIR114" s="60"/>
      <c r="BIS114" s="60"/>
      <c r="BIT114" s="60"/>
      <c r="BIU114" s="60"/>
      <c r="BIV114" s="60"/>
      <c r="BIW114" s="60"/>
      <c r="BIX114" s="60"/>
      <c r="BIY114" s="60"/>
      <c r="BIZ114" s="60"/>
      <c r="BJA114" s="60"/>
      <c r="BJB114" s="60"/>
      <c r="BJC114" s="60"/>
      <c r="BJD114" s="60"/>
      <c r="BJE114" s="60"/>
      <c r="BJF114" s="60"/>
      <c r="BJG114" s="60"/>
      <c r="BJH114" s="60"/>
      <c r="BJI114" s="60"/>
      <c r="BJJ114" s="60"/>
      <c r="BJK114" s="60"/>
      <c r="BJL114" s="60"/>
      <c r="BJM114" s="60"/>
      <c r="BJN114" s="60"/>
      <c r="BJO114" s="60"/>
      <c r="BJP114" s="60"/>
      <c r="BJQ114" s="60"/>
      <c r="BJR114" s="60"/>
      <c r="BJS114" s="60"/>
      <c r="BJT114" s="60"/>
      <c r="BJU114" s="60"/>
      <c r="BJV114" s="60"/>
      <c r="BJW114" s="60"/>
      <c r="BJX114" s="60"/>
      <c r="BJY114" s="60"/>
      <c r="BJZ114" s="60"/>
      <c r="BKA114" s="60"/>
      <c r="BKB114" s="60"/>
      <c r="BKC114" s="60"/>
      <c r="BKD114" s="60"/>
      <c r="BKE114" s="60"/>
      <c r="BKF114" s="60"/>
      <c r="BKG114" s="60"/>
      <c r="BKH114" s="60"/>
      <c r="BKI114" s="60"/>
      <c r="BKJ114" s="60"/>
      <c r="BKK114" s="60"/>
      <c r="BKL114" s="60"/>
      <c r="BKM114" s="60"/>
      <c r="BKN114" s="60"/>
      <c r="BKO114" s="60"/>
      <c r="BKP114" s="60"/>
      <c r="BKQ114" s="60"/>
      <c r="BKR114" s="60"/>
      <c r="BKS114" s="60"/>
      <c r="BKT114" s="60"/>
      <c r="BKU114" s="60"/>
      <c r="BKV114" s="60"/>
      <c r="BKW114" s="60"/>
      <c r="BKX114" s="60"/>
      <c r="BKY114" s="60"/>
      <c r="BKZ114" s="60"/>
      <c r="BLA114" s="60"/>
      <c r="BLB114" s="60"/>
      <c r="BLC114" s="60"/>
      <c r="BLD114" s="60"/>
      <c r="BLE114" s="60"/>
      <c r="BLF114" s="60"/>
      <c r="BLG114" s="60"/>
      <c r="BLH114" s="60"/>
      <c r="BLI114" s="60"/>
      <c r="BLJ114" s="60"/>
      <c r="BLK114" s="60"/>
      <c r="BLL114" s="60"/>
      <c r="BLM114" s="60"/>
      <c r="BLN114" s="60"/>
      <c r="BLO114" s="60"/>
      <c r="BLP114" s="60"/>
      <c r="BLQ114" s="60"/>
      <c r="BLR114" s="60"/>
      <c r="BLS114" s="60"/>
      <c r="BLT114" s="60"/>
      <c r="BLU114" s="60"/>
      <c r="BLV114" s="60"/>
      <c r="BLW114" s="60"/>
      <c r="BLX114" s="60"/>
      <c r="BLY114" s="60"/>
      <c r="BLZ114" s="60"/>
      <c r="BMA114" s="60"/>
      <c r="BMB114" s="60"/>
      <c r="BMC114" s="60"/>
      <c r="BMD114" s="60"/>
      <c r="BME114" s="60"/>
      <c r="BMF114" s="60"/>
      <c r="BMG114" s="60"/>
      <c r="BMH114" s="60"/>
      <c r="BMI114" s="60"/>
      <c r="BMJ114" s="60"/>
      <c r="BMK114" s="60"/>
      <c r="BML114" s="60"/>
      <c r="BMM114" s="60"/>
      <c r="BMN114" s="60"/>
      <c r="BMO114" s="60"/>
      <c r="BMP114" s="60"/>
      <c r="BMQ114" s="60"/>
      <c r="BMR114" s="60"/>
      <c r="BMS114" s="60"/>
      <c r="BMT114" s="60"/>
      <c r="BMU114" s="60"/>
      <c r="BMV114" s="60"/>
      <c r="BMW114" s="60"/>
      <c r="BMX114" s="60"/>
      <c r="BMY114" s="60"/>
      <c r="BMZ114" s="60"/>
      <c r="BNA114" s="60"/>
      <c r="BNB114" s="60"/>
      <c r="BNC114" s="60"/>
      <c r="BND114" s="60"/>
      <c r="BNE114" s="60"/>
      <c r="BNF114" s="60"/>
      <c r="BNG114" s="60"/>
      <c r="BNH114" s="60"/>
      <c r="BNI114" s="60"/>
      <c r="BNJ114" s="60"/>
      <c r="BNK114" s="60"/>
      <c r="BNL114" s="60"/>
      <c r="BNM114" s="60"/>
      <c r="BNN114" s="60"/>
      <c r="BNO114" s="60"/>
      <c r="BNP114" s="60"/>
      <c r="BNQ114" s="60"/>
      <c r="BNR114" s="60"/>
      <c r="BNS114" s="60"/>
      <c r="BNT114" s="60"/>
      <c r="BNU114" s="60"/>
      <c r="BNV114" s="60"/>
      <c r="BNW114" s="60"/>
      <c r="BNX114" s="60"/>
      <c r="BNY114" s="60"/>
      <c r="BNZ114" s="60"/>
      <c r="BOA114" s="60"/>
      <c r="BOB114" s="60"/>
      <c r="BOC114" s="60"/>
      <c r="BOD114" s="60"/>
      <c r="BOE114" s="60"/>
      <c r="BOF114" s="60"/>
      <c r="BOG114" s="60"/>
      <c r="BOH114" s="60"/>
      <c r="BOI114" s="60"/>
      <c r="BOJ114" s="60"/>
      <c r="BOK114" s="60"/>
      <c r="BOL114" s="60"/>
      <c r="BOM114" s="60"/>
      <c r="BON114" s="60"/>
      <c r="BOO114" s="60"/>
      <c r="BOP114" s="60"/>
      <c r="BOQ114" s="60"/>
      <c r="BOR114" s="60"/>
      <c r="BOS114" s="60"/>
      <c r="BOT114" s="60"/>
      <c r="BOU114" s="60"/>
      <c r="BOV114" s="60"/>
      <c r="BOW114" s="60"/>
      <c r="BOX114" s="60"/>
      <c r="BOY114" s="60"/>
      <c r="BOZ114" s="60"/>
      <c r="BPA114" s="60"/>
      <c r="BPB114" s="60"/>
      <c r="BPC114" s="60"/>
      <c r="BPD114" s="60"/>
      <c r="BPE114" s="60"/>
      <c r="BPF114" s="60"/>
      <c r="BPG114" s="60"/>
      <c r="BPH114" s="60"/>
      <c r="BPI114" s="60"/>
      <c r="BPJ114" s="60"/>
      <c r="BPK114" s="60"/>
      <c r="BPL114" s="60"/>
      <c r="BPM114" s="60"/>
      <c r="BPN114" s="60"/>
      <c r="BPO114" s="60"/>
      <c r="BPP114" s="60"/>
      <c r="BPQ114" s="60"/>
      <c r="BPR114" s="60"/>
      <c r="BPS114" s="60"/>
      <c r="BPT114" s="60"/>
      <c r="BPU114" s="60"/>
      <c r="BPV114" s="60"/>
      <c r="BPW114" s="60"/>
      <c r="BPX114" s="60"/>
      <c r="BPY114" s="60"/>
      <c r="BPZ114" s="60"/>
      <c r="BQA114" s="60"/>
      <c r="BQB114" s="60"/>
      <c r="BQC114" s="60"/>
      <c r="BQD114" s="60"/>
      <c r="BQE114" s="60"/>
      <c r="BQF114" s="60"/>
      <c r="BQG114" s="60"/>
      <c r="BQH114" s="60"/>
      <c r="BQI114" s="60"/>
      <c r="BQJ114" s="60"/>
      <c r="BQK114" s="60"/>
      <c r="BQL114" s="60"/>
      <c r="BQM114" s="60"/>
      <c r="BQN114" s="60"/>
      <c r="BQO114" s="60"/>
      <c r="BQP114" s="60"/>
      <c r="BQQ114" s="60"/>
      <c r="BQR114" s="60"/>
      <c r="BQS114" s="60"/>
      <c r="BQT114" s="60"/>
      <c r="BQU114" s="60"/>
      <c r="BQV114" s="60"/>
      <c r="BQW114" s="60"/>
      <c r="BQX114" s="60"/>
      <c r="BQY114" s="60"/>
      <c r="BQZ114" s="60"/>
      <c r="BRA114" s="60"/>
      <c r="BRB114" s="60"/>
      <c r="BRC114" s="60"/>
      <c r="BRD114" s="60"/>
      <c r="BRE114" s="60"/>
      <c r="BRF114" s="60"/>
      <c r="BRG114" s="60"/>
      <c r="BRH114" s="60"/>
      <c r="BRI114" s="60"/>
      <c r="BRJ114" s="60"/>
      <c r="BRK114" s="60"/>
      <c r="BRL114" s="60"/>
      <c r="BRM114" s="60"/>
      <c r="BRN114" s="60"/>
      <c r="BRO114" s="60"/>
      <c r="BRP114" s="60"/>
      <c r="BRQ114" s="60"/>
      <c r="BRR114" s="60"/>
      <c r="BRS114" s="60"/>
      <c r="BRT114" s="60"/>
      <c r="BRU114" s="60"/>
      <c r="BRV114" s="60"/>
      <c r="BRW114" s="60"/>
      <c r="BRX114" s="60"/>
      <c r="BRY114" s="60"/>
      <c r="BRZ114" s="60"/>
      <c r="BSA114" s="60"/>
      <c r="BSB114" s="60"/>
      <c r="BSC114" s="60"/>
      <c r="BSD114" s="60"/>
      <c r="BSE114" s="60"/>
      <c r="BSF114" s="60"/>
      <c r="BSG114" s="60"/>
      <c r="BSH114" s="60"/>
      <c r="BSI114" s="60"/>
      <c r="BSJ114" s="60"/>
      <c r="BSK114" s="60"/>
      <c r="BSL114" s="60"/>
      <c r="BSM114" s="60"/>
      <c r="BSN114" s="60"/>
      <c r="BSO114" s="60"/>
      <c r="BSP114" s="60"/>
      <c r="BSQ114" s="60"/>
      <c r="BSR114" s="60"/>
      <c r="BSS114" s="60"/>
      <c r="BST114" s="60"/>
      <c r="BSU114" s="60"/>
      <c r="BSV114" s="60"/>
      <c r="BSW114" s="60"/>
      <c r="BSX114" s="60"/>
      <c r="BSY114" s="60"/>
      <c r="BSZ114" s="60"/>
      <c r="BTA114" s="60"/>
      <c r="BTB114" s="60"/>
      <c r="BTC114" s="60"/>
      <c r="BTD114" s="60"/>
      <c r="BTE114" s="60"/>
      <c r="BTF114" s="60"/>
      <c r="BTG114" s="60"/>
      <c r="BTH114" s="60"/>
      <c r="BTI114" s="60"/>
      <c r="BTJ114" s="60"/>
      <c r="BTK114" s="60"/>
      <c r="BTL114" s="60"/>
      <c r="BTM114" s="60"/>
      <c r="BTN114" s="60"/>
      <c r="BTO114" s="60"/>
      <c r="BTP114" s="60"/>
      <c r="BTQ114" s="60"/>
      <c r="BTR114" s="60"/>
      <c r="BTS114" s="60"/>
      <c r="BTT114" s="60"/>
      <c r="BTU114" s="60"/>
      <c r="BTV114" s="60"/>
      <c r="BTW114" s="60"/>
      <c r="BTX114" s="60"/>
      <c r="BTY114" s="60"/>
      <c r="BTZ114" s="60"/>
      <c r="BUA114" s="60"/>
      <c r="BUB114" s="60"/>
      <c r="BUC114" s="60"/>
      <c r="BUD114" s="60"/>
      <c r="BUE114" s="60"/>
      <c r="BUF114" s="60"/>
      <c r="BUG114" s="60"/>
      <c r="BUH114" s="60"/>
      <c r="BUI114" s="60"/>
      <c r="BUJ114" s="60"/>
      <c r="BUK114" s="60"/>
      <c r="BUL114" s="60"/>
      <c r="BUM114" s="60"/>
      <c r="BUN114" s="60"/>
      <c r="BUO114" s="60"/>
      <c r="BUP114" s="60"/>
      <c r="BUQ114" s="60"/>
      <c r="BUR114" s="60"/>
      <c r="BUS114" s="60"/>
      <c r="BUT114" s="60"/>
      <c r="BUU114" s="60"/>
      <c r="BUV114" s="60"/>
      <c r="BUW114" s="60"/>
      <c r="BUX114" s="60"/>
      <c r="BUY114" s="60"/>
      <c r="BUZ114" s="60"/>
      <c r="BVA114" s="60"/>
      <c r="BVB114" s="60"/>
      <c r="BVC114" s="60"/>
      <c r="BVD114" s="60"/>
      <c r="BVE114" s="60"/>
      <c r="BVF114" s="60"/>
      <c r="BVG114" s="60"/>
      <c r="BVH114" s="60"/>
      <c r="BVI114" s="60"/>
      <c r="BVJ114" s="60"/>
      <c r="BVK114" s="60"/>
      <c r="BVL114" s="60"/>
      <c r="BVM114" s="60"/>
      <c r="BVN114" s="60"/>
      <c r="BVO114" s="60"/>
      <c r="BVP114" s="60"/>
      <c r="BVQ114" s="60"/>
      <c r="BVR114" s="60"/>
      <c r="BVS114" s="60"/>
      <c r="BVT114" s="60"/>
      <c r="BVU114" s="60"/>
      <c r="BVV114" s="60"/>
      <c r="BVW114" s="60"/>
      <c r="BVX114" s="60"/>
      <c r="BVY114" s="60"/>
      <c r="BVZ114" s="60"/>
      <c r="BWA114" s="60"/>
      <c r="BWB114" s="60"/>
      <c r="BWC114" s="60"/>
      <c r="BWD114" s="60"/>
      <c r="BWE114" s="60"/>
      <c r="BWF114" s="60"/>
      <c r="BWG114" s="60"/>
      <c r="BWH114" s="60"/>
      <c r="BWI114" s="60"/>
      <c r="BWJ114" s="60"/>
      <c r="BWK114" s="60"/>
      <c r="BWL114" s="60"/>
      <c r="BWM114" s="60"/>
      <c r="BWN114" s="60"/>
      <c r="BWO114" s="60"/>
      <c r="BWP114" s="60"/>
      <c r="BWQ114" s="60"/>
      <c r="BWR114" s="60"/>
      <c r="BWS114" s="60"/>
      <c r="BWT114" s="60"/>
      <c r="BWU114" s="60"/>
      <c r="BWV114" s="60"/>
      <c r="BWW114" s="60"/>
      <c r="BWX114" s="60"/>
      <c r="BWY114" s="60"/>
      <c r="BWZ114" s="60"/>
      <c r="BXA114" s="60"/>
      <c r="BXB114" s="60"/>
      <c r="BXC114" s="60"/>
      <c r="BXD114" s="60"/>
      <c r="BXE114" s="60"/>
      <c r="BXF114" s="60"/>
      <c r="BXG114" s="60"/>
      <c r="BXH114" s="60"/>
      <c r="BXI114" s="60"/>
      <c r="BXJ114" s="60"/>
      <c r="BXK114" s="60"/>
      <c r="BXL114" s="60"/>
      <c r="BXM114" s="60"/>
      <c r="BXN114" s="60"/>
      <c r="BXO114" s="60"/>
      <c r="BXP114" s="60"/>
      <c r="BXQ114" s="60"/>
      <c r="BXR114" s="60"/>
      <c r="BXS114" s="60"/>
      <c r="BXT114" s="60"/>
      <c r="BXU114" s="60"/>
      <c r="BXV114" s="60"/>
      <c r="BXW114" s="60"/>
      <c r="BXX114" s="60"/>
      <c r="BXY114" s="60"/>
      <c r="BXZ114" s="60"/>
      <c r="BYA114" s="60"/>
      <c r="BYB114" s="60"/>
      <c r="BYC114" s="60"/>
      <c r="BYD114" s="60"/>
      <c r="BYE114" s="60"/>
      <c r="BYF114" s="60"/>
      <c r="BYG114" s="60"/>
      <c r="BYH114" s="60"/>
      <c r="BYI114" s="60"/>
      <c r="BYJ114" s="60"/>
      <c r="BYK114" s="60"/>
      <c r="BYL114" s="60"/>
      <c r="BYM114" s="60"/>
      <c r="BYN114" s="60"/>
      <c r="BYO114" s="60"/>
      <c r="BYP114" s="60"/>
      <c r="BYQ114" s="60"/>
      <c r="BYR114" s="60"/>
      <c r="BYS114" s="60"/>
      <c r="BYT114" s="60"/>
      <c r="BYU114" s="60"/>
      <c r="BYV114" s="60"/>
      <c r="BYW114" s="60"/>
      <c r="BYX114" s="60"/>
      <c r="BYY114" s="60"/>
      <c r="BYZ114" s="60"/>
      <c r="BZA114" s="60"/>
      <c r="BZB114" s="60"/>
      <c r="BZC114" s="60"/>
      <c r="BZD114" s="60"/>
      <c r="BZE114" s="60"/>
      <c r="BZF114" s="60"/>
      <c r="BZG114" s="60"/>
      <c r="BZH114" s="60"/>
      <c r="BZI114" s="60"/>
      <c r="BZJ114" s="60"/>
      <c r="BZK114" s="60"/>
      <c r="BZL114" s="60"/>
      <c r="BZM114" s="60"/>
      <c r="BZN114" s="60"/>
      <c r="BZO114" s="60"/>
      <c r="BZP114" s="60"/>
      <c r="BZQ114" s="60"/>
      <c r="BZR114" s="60"/>
      <c r="BZS114" s="60"/>
      <c r="BZT114" s="60"/>
      <c r="BZU114" s="60"/>
      <c r="BZV114" s="60"/>
      <c r="BZW114" s="60"/>
      <c r="BZX114" s="60"/>
      <c r="BZY114" s="60"/>
      <c r="BZZ114" s="60"/>
      <c r="CAA114" s="60"/>
      <c r="CAB114" s="60"/>
      <c r="CAC114" s="60"/>
      <c r="CAD114" s="60"/>
      <c r="CAE114" s="60"/>
      <c r="CAF114" s="60"/>
      <c r="CAG114" s="60"/>
      <c r="CAH114" s="60"/>
      <c r="CAI114" s="60"/>
      <c r="CAJ114" s="60"/>
      <c r="CAK114" s="60"/>
      <c r="CAL114" s="60"/>
      <c r="CAM114" s="60"/>
      <c r="CAN114" s="60"/>
      <c r="CAO114" s="60"/>
      <c r="CAP114" s="60"/>
      <c r="CAQ114" s="60"/>
      <c r="CAR114" s="60"/>
      <c r="CAS114" s="60"/>
      <c r="CAT114" s="60"/>
      <c r="CAU114" s="60"/>
      <c r="CAV114" s="60"/>
      <c r="CAW114" s="60"/>
      <c r="CAX114" s="60"/>
      <c r="CAY114" s="60"/>
      <c r="CAZ114" s="60"/>
      <c r="CBA114" s="60"/>
      <c r="CBB114" s="60"/>
      <c r="CBC114" s="60"/>
      <c r="CBD114" s="60"/>
      <c r="CBE114" s="60"/>
      <c r="CBF114" s="60"/>
      <c r="CBG114" s="60"/>
      <c r="CBH114" s="60"/>
      <c r="CBI114" s="60"/>
      <c r="CBJ114" s="60"/>
      <c r="CBK114" s="60"/>
      <c r="CBL114" s="60"/>
      <c r="CBM114" s="60"/>
      <c r="CBN114" s="60"/>
      <c r="CBO114" s="60"/>
    </row>
    <row r="115" spans="1:2095" s="24" customFormat="1" ht="94.5">
      <c r="A115" s="85"/>
      <c r="B115" s="86"/>
      <c r="C115" s="85"/>
      <c r="D115" s="85"/>
      <c r="E115" s="86"/>
      <c r="F115" s="28" t="s">
        <v>76</v>
      </c>
      <c r="G115" s="5">
        <f t="shared" si="46"/>
        <v>268635.25</v>
      </c>
      <c r="H115" s="5">
        <v>10848.5</v>
      </c>
      <c r="I115" s="5">
        <v>11374.75</v>
      </c>
      <c r="J115" s="5">
        <v>15900</v>
      </c>
      <c r="K115" s="5">
        <v>159512</v>
      </c>
      <c r="L115" s="5">
        <v>37000</v>
      </c>
      <c r="M115" s="5">
        <v>17000</v>
      </c>
      <c r="N115" s="5">
        <v>17000</v>
      </c>
      <c r="O115" s="77"/>
      <c r="P115" s="77"/>
      <c r="Q115" s="77"/>
      <c r="R115" s="77"/>
      <c r="S115" s="77"/>
      <c r="T115" s="77"/>
      <c r="U115" s="77"/>
      <c r="V115" s="77"/>
      <c r="W115" s="77"/>
      <c r="X115" s="75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  <c r="AML115" s="60"/>
      <c r="AMM115" s="60"/>
      <c r="AMN115" s="60"/>
      <c r="AMO115" s="60"/>
      <c r="AMP115" s="60"/>
      <c r="AMQ115" s="60"/>
      <c r="AMR115" s="60"/>
      <c r="AMS115" s="60"/>
      <c r="AMT115" s="60"/>
      <c r="AMU115" s="60"/>
      <c r="AMV115" s="60"/>
      <c r="AMW115" s="60"/>
      <c r="AMX115" s="60"/>
      <c r="AMY115" s="60"/>
      <c r="AMZ115" s="60"/>
      <c r="ANA115" s="60"/>
      <c r="ANB115" s="60"/>
      <c r="ANC115" s="60"/>
      <c r="AND115" s="60"/>
      <c r="ANE115" s="60"/>
      <c r="ANF115" s="60"/>
      <c r="ANG115" s="60"/>
      <c r="ANH115" s="60"/>
      <c r="ANI115" s="60"/>
      <c r="ANJ115" s="60"/>
      <c r="ANK115" s="60"/>
      <c r="ANL115" s="60"/>
      <c r="ANM115" s="60"/>
      <c r="ANN115" s="60"/>
      <c r="ANO115" s="60"/>
      <c r="ANP115" s="60"/>
      <c r="ANQ115" s="60"/>
      <c r="ANR115" s="60"/>
      <c r="ANS115" s="60"/>
      <c r="ANT115" s="60"/>
      <c r="ANU115" s="60"/>
      <c r="ANV115" s="60"/>
      <c r="ANW115" s="60"/>
      <c r="ANX115" s="60"/>
      <c r="ANY115" s="60"/>
      <c r="ANZ115" s="60"/>
      <c r="AOA115" s="60"/>
      <c r="AOB115" s="60"/>
      <c r="AOC115" s="60"/>
      <c r="AOD115" s="60"/>
      <c r="AOE115" s="60"/>
      <c r="AOF115" s="60"/>
      <c r="AOG115" s="60"/>
      <c r="AOH115" s="60"/>
      <c r="AOI115" s="60"/>
      <c r="AOJ115" s="60"/>
      <c r="AOK115" s="60"/>
      <c r="AOL115" s="60"/>
      <c r="AOM115" s="60"/>
      <c r="AON115" s="60"/>
      <c r="AOO115" s="60"/>
      <c r="AOP115" s="60"/>
      <c r="AOQ115" s="60"/>
      <c r="AOR115" s="60"/>
      <c r="AOS115" s="60"/>
      <c r="AOT115" s="60"/>
      <c r="AOU115" s="60"/>
      <c r="AOV115" s="60"/>
      <c r="AOW115" s="60"/>
      <c r="AOX115" s="60"/>
      <c r="AOY115" s="60"/>
      <c r="AOZ115" s="60"/>
      <c r="APA115" s="60"/>
      <c r="APB115" s="60"/>
      <c r="APC115" s="60"/>
      <c r="APD115" s="60"/>
      <c r="APE115" s="60"/>
      <c r="APF115" s="60"/>
      <c r="APG115" s="60"/>
      <c r="APH115" s="60"/>
      <c r="API115" s="60"/>
      <c r="APJ115" s="60"/>
      <c r="APK115" s="60"/>
      <c r="APL115" s="60"/>
      <c r="APM115" s="60"/>
      <c r="APN115" s="60"/>
      <c r="APO115" s="60"/>
      <c r="APP115" s="60"/>
      <c r="APQ115" s="60"/>
      <c r="APR115" s="60"/>
      <c r="APS115" s="60"/>
      <c r="APT115" s="60"/>
      <c r="APU115" s="60"/>
      <c r="APV115" s="60"/>
      <c r="APW115" s="60"/>
      <c r="APX115" s="60"/>
      <c r="APY115" s="60"/>
      <c r="APZ115" s="60"/>
      <c r="AQA115" s="60"/>
      <c r="AQB115" s="60"/>
      <c r="AQC115" s="60"/>
      <c r="AQD115" s="60"/>
      <c r="AQE115" s="60"/>
      <c r="AQF115" s="60"/>
      <c r="AQG115" s="60"/>
      <c r="AQH115" s="60"/>
      <c r="AQI115" s="60"/>
      <c r="AQJ115" s="60"/>
      <c r="AQK115" s="60"/>
      <c r="AQL115" s="60"/>
      <c r="AQM115" s="60"/>
      <c r="AQN115" s="60"/>
      <c r="AQO115" s="60"/>
      <c r="AQP115" s="60"/>
      <c r="AQQ115" s="60"/>
      <c r="AQR115" s="60"/>
      <c r="AQS115" s="60"/>
      <c r="AQT115" s="60"/>
      <c r="AQU115" s="60"/>
      <c r="AQV115" s="60"/>
      <c r="AQW115" s="60"/>
      <c r="AQX115" s="60"/>
      <c r="AQY115" s="60"/>
      <c r="AQZ115" s="60"/>
      <c r="ARA115" s="60"/>
      <c r="ARB115" s="60"/>
      <c r="ARC115" s="60"/>
      <c r="ARD115" s="60"/>
      <c r="ARE115" s="60"/>
      <c r="ARF115" s="60"/>
      <c r="ARG115" s="60"/>
      <c r="ARH115" s="60"/>
      <c r="ARI115" s="60"/>
      <c r="ARJ115" s="60"/>
      <c r="ARK115" s="60"/>
      <c r="ARL115" s="60"/>
      <c r="ARM115" s="60"/>
      <c r="ARN115" s="60"/>
      <c r="ARO115" s="60"/>
      <c r="ARP115" s="60"/>
      <c r="ARQ115" s="60"/>
      <c r="ARR115" s="60"/>
      <c r="ARS115" s="60"/>
      <c r="ART115" s="60"/>
      <c r="ARU115" s="60"/>
      <c r="ARV115" s="60"/>
      <c r="ARW115" s="60"/>
      <c r="ARX115" s="60"/>
      <c r="ARY115" s="60"/>
      <c r="ARZ115" s="60"/>
      <c r="ASA115" s="60"/>
      <c r="ASB115" s="60"/>
      <c r="ASC115" s="60"/>
      <c r="ASD115" s="60"/>
      <c r="ASE115" s="60"/>
      <c r="ASF115" s="60"/>
      <c r="ASG115" s="60"/>
      <c r="ASH115" s="60"/>
      <c r="ASI115" s="60"/>
      <c r="ASJ115" s="60"/>
      <c r="ASK115" s="60"/>
      <c r="ASL115" s="60"/>
      <c r="ASM115" s="60"/>
      <c r="ASN115" s="60"/>
      <c r="ASO115" s="60"/>
      <c r="ASP115" s="60"/>
      <c r="ASQ115" s="60"/>
      <c r="ASR115" s="60"/>
      <c r="ASS115" s="60"/>
      <c r="AST115" s="60"/>
      <c r="ASU115" s="60"/>
      <c r="ASV115" s="60"/>
      <c r="ASW115" s="60"/>
      <c r="ASX115" s="60"/>
      <c r="ASY115" s="60"/>
      <c r="ASZ115" s="60"/>
      <c r="ATA115" s="60"/>
      <c r="ATB115" s="60"/>
      <c r="ATC115" s="60"/>
      <c r="ATD115" s="60"/>
      <c r="ATE115" s="60"/>
      <c r="ATF115" s="60"/>
      <c r="ATG115" s="60"/>
      <c r="ATH115" s="60"/>
      <c r="ATI115" s="60"/>
      <c r="ATJ115" s="60"/>
      <c r="ATK115" s="60"/>
      <c r="ATL115" s="60"/>
      <c r="ATM115" s="60"/>
      <c r="ATN115" s="60"/>
      <c r="ATO115" s="60"/>
      <c r="ATP115" s="60"/>
      <c r="ATQ115" s="60"/>
      <c r="ATR115" s="60"/>
      <c r="ATS115" s="60"/>
      <c r="ATT115" s="60"/>
      <c r="ATU115" s="60"/>
      <c r="ATV115" s="60"/>
      <c r="ATW115" s="60"/>
      <c r="ATX115" s="60"/>
      <c r="ATY115" s="60"/>
      <c r="ATZ115" s="60"/>
      <c r="AUA115" s="60"/>
      <c r="AUB115" s="60"/>
      <c r="AUC115" s="60"/>
      <c r="AUD115" s="60"/>
      <c r="AUE115" s="60"/>
      <c r="AUF115" s="60"/>
      <c r="AUG115" s="60"/>
      <c r="AUH115" s="60"/>
      <c r="AUI115" s="60"/>
      <c r="AUJ115" s="60"/>
      <c r="AUK115" s="60"/>
      <c r="AUL115" s="60"/>
      <c r="AUM115" s="60"/>
      <c r="AUN115" s="60"/>
      <c r="AUO115" s="60"/>
      <c r="AUP115" s="60"/>
      <c r="AUQ115" s="60"/>
      <c r="AUR115" s="60"/>
      <c r="AUS115" s="60"/>
      <c r="AUT115" s="60"/>
      <c r="AUU115" s="60"/>
      <c r="AUV115" s="60"/>
      <c r="AUW115" s="60"/>
      <c r="AUX115" s="60"/>
      <c r="AUY115" s="60"/>
      <c r="AUZ115" s="60"/>
      <c r="AVA115" s="60"/>
      <c r="AVB115" s="60"/>
      <c r="AVC115" s="60"/>
      <c r="AVD115" s="60"/>
      <c r="AVE115" s="60"/>
      <c r="AVF115" s="60"/>
      <c r="AVG115" s="60"/>
      <c r="AVH115" s="60"/>
      <c r="AVI115" s="60"/>
      <c r="AVJ115" s="60"/>
      <c r="AVK115" s="60"/>
      <c r="AVL115" s="60"/>
      <c r="AVM115" s="60"/>
      <c r="AVN115" s="60"/>
      <c r="AVO115" s="60"/>
      <c r="AVP115" s="60"/>
      <c r="AVQ115" s="60"/>
      <c r="AVR115" s="60"/>
      <c r="AVS115" s="60"/>
      <c r="AVT115" s="60"/>
      <c r="AVU115" s="60"/>
      <c r="AVV115" s="60"/>
      <c r="AVW115" s="60"/>
      <c r="AVX115" s="60"/>
      <c r="AVY115" s="60"/>
      <c r="AVZ115" s="60"/>
      <c r="AWA115" s="60"/>
      <c r="AWB115" s="60"/>
      <c r="AWC115" s="60"/>
      <c r="AWD115" s="60"/>
      <c r="AWE115" s="60"/>
      <c r="AWF115" s="60"/>
      <c r="AWG115" s="60"/>
      <c r="AWH115" s="60"/>
      <c r="AWI115" s="60"/>
      <c r="AWJ115" s="60"/>
      <c r="AWK115" s="60"/>
      <c r="AWL115" s="60"/>
      <c r="AWM115" s="60"/>
      <c r="AWN115" s="60"/>
      <c r="AWO115" s="60"/>
      <c r="AWP115" s="60"/>
      <c r="AWQ115" s="60"/>
      <c r="AWR115" s="60"/>
      <c r="AWS115" s="60"/>
      <c r="AWT115" s="60"/>
      <c r="AWU115" s="60"/>
      <c r="AWV115" s="60"/>
      <c r="AWW115" s="60"/>
      <c r="AWX115" s="60"/>
      <c r="AWY115" s="60"/>
      <c r="AWZ115" s="60"/>
      <c r="AXA115" s="60"/>
      <c r="AXB115" s="60"/>
      <c r="AXC115" s="60"/>
      <c r="AXD115" s="60"/>
      <c r="AXE115" s="60"/>
      <c r="AXF115" s="60"/>
      <c r="AXG115" s="60"/>
      <c r="AXH115" s="60"/>
      <c r="AXI115" s="60"/>
      <c r="AXJ115" s="60"/>
      <c r="AXK115" s="60"/>
      <c r="AXL115" s="60"/>
      <c r="AXM115" s="60"/>
      <c r="AXN115" s="60"/>
      <c r="AXO115" s="60"/>
      <c r="AXP115" s="60"/>
      <c r="AXQ115" s="60"/>
      <c r="AXR115" s="60"/>
      <c r="AXS115" s="60"/>
      <c r="AXT115" s="60"/>
      <c r="AXU115" s="60"/>
      <c r="AXV115" s="60"/>
      <c r="AXW115" s="60"/>
      <c r="AXX115" s="60"/>
      <c r="AXY115" s="60"/>
      <c r="AXZ115" s="60"/>
      <c r="AYA115" s="60"/>
      <c r="AYB115" s="60"/>
      <c r="AYC115" s="60"/>
      <c r="AYD115" s="60"/>
      <c r="AYE115" s="60"/>
      <c r="AYF115" s="60"/>
      <c r="AYG115" s="60"/>
      <c r="AYH115" s="60"/>
      <c r="AYI115" s="60"/>
      <c r="AYJ115" s="60"/>
      <c r="AYK115" s="60"/>
      <c r="AYL115" s="60"/>
      <c r="AYM115" s="60"/>
      <c r="AYN115" s="60"/>
      <c r="AYO115" s="60"/>
      <c r="AYP115" s="60"/>
      <c r="AYQ115" s="60"/>
      <c r="AYR115" s="60"/>
      <c r="AYS115" s="60"/>
      <c r="AYT115" s="60"/>
      <c r="AYU115" s="60"/>
      <c r="AYV115" s="60"/>
      <c r="AYW115" s="60"/>
      <c r="AYX115" s="60"/>
      <c r="AYY115" s="60"/>
      <c r="AYZ115" s="60"/>
      <c r="AZA115" s="60"/>
      <c r="AZB115" s="60"/>
      <c r="AZC115" s="60"/>
      <c r="AZD115" s="60"/>
      <c r="AZE115" s="60"/>
      <c r="AZF115" s="60"/>
      <c r="AZG115" s="60"/>
      <c r="AZH115" s="60"/>
      <c r="AZI115" s="60"/>
      <c r="AZJ115" s="60"/>
      <c r="AZK115" s="60"/>
      <c r="AZL115" s="60"/>
      <c r="AZM115" s="60"/>
      <c r="AZN115" s="60"/>
      <c r="AZO115" s="60"/>
      <c r="AZP115" s="60"/>
      <c r="AZQ115" s="60"/>
      <c r="AZR115" s="60"/>
      <c r="AZS115" s="60"/>
      <c r="AZT115" s="60"/>
      <c r="AZU115" s="60"/>
      <c r="AZV115" s="60"/>
      <c r="AZW115" s="60"/>
      <c r="AZX115" s="60"/>
      <c r="AZY115" s="60"/>
      <c r="AZZ115" s="60"/>
      <c r="BAA115" s="60"/>
      <c r="BAB115" s="60"/>
      <c r="BAC115" s="60"/>
      <c r="BAD115" s="60"/>
      <c r="BAE115" s="60"/>
      <c r="BAF115" s="60"/>
      <c r="BAG115" s="60"/>
      <c r="BAH115" s="60"/>
      <c r="BAI115" s="60"/>
      <c r="BAJ115" s="60"/>
      <c r="BAK115" s="60"/>
      <c r="BAL115" s="60"/>
      <c r="BAM115" s="60"/>
      <c r="BAN115" s="60"/>
      <c r="BAO115" s="60"/>
      <c r="BAP115" s="60"/>
      <c r="BAQ115" s="60"/>
      <c r="BAR115" s="60"/>
      <c r="BAS115" s="60"/>
      <c r="BAT115" s="60"/>
      <c r="BAU115" s="60"/>
      <c r="BAV115" s="60"/>
      <c r="BAW115" s="60"/>
      <c r="BAX115" s="60"/>
      <c r="BAY115" s="60"/>
      <c r="BAZ115" s="60"/>
      <c r="BBA115" s="60"/>
      <c r="BBB115" s="60"/>
      <c r="BBC115" s="60"/>
      <c r="BBD115" s="60"/>
      <c r="BBE115" s="60"/>
      <c r="BBF115" s="60"/>
      <c r="BBG115" s="60"/>
      <c r="BBH115" s="60"/>
      <c r="BBI115" s="60"/>
      <c r="BBJ115" s="60"/>
      <c r="BBK115" s="60"/>
      <c r="BBL115" s="60"/>
      <c r="BBM115" s="60"/>
      <c r="BBN115" s="60"/>
      <c r="BBO115" s="60"/>
      <c r="BBP115" s="60"/>
      <c r="BBQ115" s="60"/>
      <c r="BBR115" s="60"/>
      <c r="BBS115" s="60"/>
      <c r="BBT115" s="60"/>
      <c r="BBU115" s="60"/>
      <c r="BBV115" s="60"/>
      <c r="BBW115" s="60"/>
      <c r="BBX115" s="60"/>
      <c r="BBY115" s="60"/>
      <c r="BBZ115" s="60"/>
      <c r="BCA115" s="60"/>
      <c r="BCB115" s="60"/>
      <c r="BCC115" s="60"/>
      <c r="BCD115" s="60"/>
      <c r="BCE115" s="60"/>
      <c r="BCF115" s="60"/>
      <c r="BCG115" s="60"/>
      <c r="BCH115" s="60"/>
      <c r="BCI115" s="60"/>
      <c r="BCJ115" s="60"/>
      <c r="BCK115" s="60"/>
      <c r="BCL115" s="60"/>
      <c r="BCM115" s="60"/>
      <c r="BCN115" s="60"/>
      <c r="BCO115" s="60"/>
      <c r="BCP115" s="60"/>
      <c r="BCQ115" s="60"/>
      <c r="BCR115" s="60"/>
      <c r="BCS115" s="60"/>
      <c r="BCT115" s="60"/>
      <c r="BCU115" s="60"/>
      <c r="BCV115" s="60"/>
      <c r="BCW115" s="60"/>
      <c r="BCX115" s="60"/>
      <c r="BCY115" s="60"/>
      <c r="BCZ115" s="60"/>
      <c r="BDA115" s="60"/>
      <c r="BDB115" s="60"/>
      <c r="BDC115" s="60"/>
      <c r="BDD115" s="60"/>
      <c r="BDE115" s="60"/>
      <c r="BDF115" s="60"/>
      <c r="BDG115" s="60"/>
      <c r="BDH115" s="60"/>
      <c r="BDI115" s="60"/>
      <c r="BDJ115" s="60"/>
      <c r="BDK115" s="60"/>
      <c r="BDL115" s="60"/>
      <c r="BDM115" s="60"/>
      <c r="BDN115" s="60"/>
      <c r="BDO115" s="60"/>
      <c r="BDP115" s="60"/>
      <c r="BDQ115" s="60"/>
      <c r="BDR115" s="60"/>
      <c r="BDS115" s="60"/>
      <c r="BDT115" s="60"/>
      <c r="BDU115" s="60"/>
      <c r="BDV115" s="60"/>
      <c r="BDW115" s="60"/>
      <c r="BDX115" s="60"/>
      <c r="BDY115" s="60"/>
      <c r="BDZ115" s="60"/>
      <c r="BEA115" s="60"/>
      <c r="BEB115" s="60"/>
      <c r="BEC115" s="60"/>
      <c r="BED115" s="60"/>
      <c r="BEE115" s="60"/>
      <c r="BEF115" s="60"/>
      <c r="BEG115" s="60"/>
      <c r="BEH115" s="60"/>
      <c r="BEI115" s="60"/>
      <c r="BEJ115" s="60"/>
      <c r="BEK115" s="60"/>
      <c r="BEL115" s="60"/>
      <c r="BEM115" s="60"/>
      <c r="BEN115" s="60"/>
      <c r="BEO115" s="60"/>
      <c r="BEP115" s="60"/>
      <c r="BEQ115" s="60"/>
      <c r="BER115" s="60"/>
      <c r="BES115" s="60"/>
      <c r="BET115" s="60"/>
      <c r="BEU115" s="60"/>
      <c r="BEV115" s="60"/>
      <c r="BEW115" s="60"/>
      <c r="BEX115" s="60"/>
      <c r="BEY115" s="60"/>
      <c r="BEZ115" s="60"/>
      <c r="BFA115" s="60"/>
      <c r="BFB115" s="60"/>
      <c r="BFC115" s="60"/>
      <c r="BFD115" s="60"/>
      <c r="BFE115" s="60"/>
      <c r="BFF115" s="60"/>
      <c r="BFG115" s="60"/>
      <c r="BFH115" s="60"/>
      <c r="BFI115" s="60"/>
      <c r="BFJ115" s="60"/>
      <c r="BFK115" s="60"/>
      <c r="BFL115" s="60"/>
      <c r="BFM115" s="60"/>
      <c r="BFN115" s="60"/>
      <c r="BFO115" s="60"/>
      <c r="BFP115" s="60"/>
      <c r="BFQ115" s="60"/>
      <c r="BFR115" s="60"/>
      <c r="BFS115" s="60"/>
      <c r="BFT115" s="60"/>
      <c r="BFU115" s="60"/>
      <c r="BFV115" s="60"/>
      <c r="BFW115" s="60"/>
      <c r="BFX115" s="60"/>
      <c r="BFY115" s="60"/>
      <c r="BFZ115" s="60"/>
      <c r="BGA115" s="60"/>
      <c r="BGB115" s="60"/>
      <c r="BGC115" s="60"/>
      <c r="BGD115" s="60"/>
      <c r="BGE115" s="60"/>
      <c r="BGF115" s="60"/>
      <c r="BGG115" s="60"/>
      <c r="BGH115" s="60"/>
      <c r="BGI115" s="60"/>
      <c r="BGJ115" s="60"/>
      <c r="BGK115" s="60"/>
      <c r="BGL115" s="60"/>
      <c r="BGM115" s="60"/>
      <c r="BGN115" s="60"/>
      <c r="BGO115" s="60"/>
      <c r="BGP115" s="60"/>
      <c r="BGQ115" s="60"/>
      <c r="BGR115" s="60"/>
      <c r="BGS115" s="60"/>
      <c r="BGT115" s="60"/>
      <c r="BGU115" s="60"/>
      <c r="BGV115" s="60"/>
      <c r="BGW115" s="60"/>
      <c r="BGX115" s="60"/>
      <c r="BGY115" s="60"/>
      <c r="BGZ115" s="60"/>
      <c r="BHA115" s="60"/>
      <c r="BHB115" s="60"/>
      <c r="BHC115" s="60"/>
      <c r="BHD115" s="60"/>
      <c r="BHE115" s="60"/>
      <c r="BHF115" s="60"/>
      <c r="BHG115" s="60"/>
      <c r="BHH115" s="60"/>
      <c r="BHI115" s="60"/>
      <c r="BHJ115" s="60"/>
      <c r="BHK115" s="60"/>
      <c r="BHL115" s="60"/>
      <c r="BHM115" s="60"/>
      <c r="BHN115" s="60"/>
      <c r="BHO115" s="60"/>
      <c r="BHP115" s="60"/>
      <c r="BHQ115" s="60"/>
      <c r="BHR115" s="60"/>
      <c r="BHS115" s="60"/>
      <c r="BHT115" s="60"/>
      <c r="BHU115" s="60"/>
      <c r="BHV115" s="60"/>
      <c r="BHW115" s="60"/>
      <c r="BHX115" s="60"/>
      <c r="BHY115" s="60"/>
      <c r="BHZ115" s="60"/>
      <c r="BIA115" s="60"/>
      <c r="BIB115" s="60"/>
      <c r="BIC115" s="60"/>
      <c r="BID115" s="60"/>
      <c r="BIE115" s="60"/>
      <c r="BIF115" s="60"/>
      <c r="BIG115" s="60"/>
      <c r="BIH115" s="60"/>
      <c r="BII115" s="60"/>
      <c r="BIJ115" s="60"/>
      <c r="BIK115" s="60"/>
      <c r="BIL115" s="60"/>
      <c r="BIM115" s="60"/>
      <c r="BIN115" s="60"/>
      <c r="BIO115" s="60"/>
      <c r="BIP115" s="60"/>
      <c r="BIQ115" s="60"/>
      <c r="BIR115" s="60"/>
      <c r="BIS115" s="60"/>
      <c r="BIT115" s="60"/>
      <c r="BIU115" s="60"/>
      <c r="BIV115" s="60"/>
      <c r="BIW115" s="60"/>
      <c r="BIX115" s="60"/>
      <c r="BIY115" s="60"/>
      <c r="BIZ115" s="60"/>
      <c r="BJA115" s="60"/>
      <c r="BJB115" s="60"/>
      <c r="BJC115" s="60"/>
      <c r="BJD115" s="60"/>
      <c r="BJE115" s="60"/>
      <c r="BJF115" s="60"/>
      <c r="BJG115" s="60"/>
      <c r="BJH115" s="60"/>
      <c r="BJI115" s="60"/>
      <c r="BJJ115" s="60"/>
      <c r="BJK115" s="60"/>
      <c r="BJL115" s="60"/>
      <c r="BJM115" s="60"/>
      <c r="BJN115" s="60"/>
      <c r="BJO115" s="60"/>
      <c r="BJP115" s="60"/>
      <c r="BJQ115" s="60"/>
      <c r="BJR115" s="60"/>
      <c r="BJS115" s="60"/>
      <c r="BJT115" s="60"/>
      <c r="BJU115" s="60"/>
      <c r="BJV115" s="60"/>
      <c r="BJW115" s="60"/>
      <c r="BJX115" s="60"/>
      <c r="BJY115" s="60"/>
      <c r="BJZ115" s="60"/>
      <c r="BKA115" s="60"/>
      <c r="BKB115" s="60"/>
      <c r="BKC115" s="60"/>
      <c r="BKD115" s="60"/>
      <c r="BKE115" s="60"/>
      <c r="BKF115" s="60"/>
      <c r="BKG115" s="60"/>
      <c r="BKH115" s="60"/>
      <c r="BKI115" s="60"/>
      <c r="BKJ115" s="60"/>
      <c r="BKK115" s="60"/>
      <c r="BKL115" s="60"/>
      <c r="BKM115" s="60"/>
      <c r="BKN115" s="60"/>
      <c r="BKO115" s="60"/>
      <c r="BKP115" s="60"/>
      <c r="BKQ115" s="60"/>
      <c r="BKR115" s="60"/>
      <c r="BKS115" s="60"/>
      <c r="BKT115" s="60"/>
      <c r="BKU115" s="60"/>
      <c r="BKV115" s="60"/>
      <c r="BKW115" s="60"/>
      <c r="BKX115" s="60"/>
      <c r="BKY115" s="60"/>
      <c r="BKZ115" s="60"/>
      <c r="BLA115" s="60"/>
      <c r="BLB115" s="60"/>
      <c r="BLC115" s="60"/>
      <c r="BLD115" s="60"/>
      <c r="BLE115" s="60"/>
      <c r="BLF115" s="60"/>
      <c r="BLG115" s="60"/>
      <c r="BLH115" s="60"/>
      <c r="BLI115" s="60"/>
      <c r="BLJ115" s="60"/>
      <c r="BLK115" s="60"/>
      <c r="BLL115" s="60"/>
      <c r="BLM115" s="60"/>
      <c r="BLN115" s="60"/>
      <c r="BLO115" s="60"/>
      <c r="BLP115" s="60"/>
      <c r="BLQ115" s="60"/>
      <c r="BLR115" s="60"/>
      <c r="BLS115" s="60"/>
      <c r="BLT115" s="60"/>
      <c r="BLU115" s="60"/>
      <c r="BLV115" s="60"/>
      <c r="BLW115" s="60"/>
      <c r="BLX115" s="60"/>
      <c r="BLY115" s="60"/>
      <c r="BLZ115" s="60"/>
      <c r="BMA115" s="60"/>
      <c r="BMB115" s="60"/>
      <c r="BMC115" s="60"/>
      <c r="BMD115" s="60"/>
      <c r="BME115" s="60"/>
      <c r="BMF115" s="60"/>
      <c r="BMG115" s="60"/>
      <c r="BMH115" s="60"/>
      <c r="BMI115" s="60"/>
      <c r="BMJ115" s="60"/>
      <c r="BMK115" s="60"/>
      <c r="BML115" s="60"/>
      <c r="BMM115" s="60"/>
      <c r="BMN115" s="60"/>
      <c r="BMO115" s="60"/>
      <c r="BMP115" s="60"/>
      <c r="BMQ115" s="60"/>
      <c r="BMR115" s="60"/>
      <c r="BMS115" s="60"/>
      <c r="BMT115" s="60"/>
      <c r="BMU115" s="60"/>
      <c r="BMV115" s="60"/>
      <c r="BMW115" s="60"/>
      <c r="BMX115" s="60"/>
      <c r="BMY115" s="60"/>
      <c r="BMZ115" s="60"/>
      <c r="BNA115" s="60"/>
      <c r="BNB115" s="60"/>
      <c r="BNC115" s="60"/>
      <c r="BND115" s="60"/>
      <c r="BNE115" s="60"/>
      <c r="BNF115" s="60"/>
      <c r="BNG115" s="60"/>
      <c r="BNH115" s="60"/>
      <c r="BNI115" s="60"/>
      <c r="BNJ115" s="60"/>
      <c r="BNK115" s="60"/>
      <c r="BNL115" s="60"/>
      <c r="BNM115" s="60"/>
      <c r="BNN115" s="60"/>
      <c r="BNO115" s="60"/>
      <c r="BNP115" s="60"/>
      <c r="BNQ115" s="60"/>
      <c r="BNR115" s="60"/>
      <c r="BNS115" s="60"/>
      <c r="BNT115" s="60"/>
      <c r="BNU115" s="60"/>
      <c r="BNV115" s="60"/>
      <c r="BNW115" s="60"/>
      <c r="BNX115" s="60"/>
      <c r="BNY115" s="60"/>
      <c r="BNZ115" s="60"/>
      <c r="BOA115" s="60"/>
      <c r="BOB115" s="60"/>
      <c r="BOC115" s="60"/>
      <c r="BOD115" s="60"/>
      <c r="BOE115" s="60"/>
      <c r="BOF115" s="60"/>
      <c r="BOG115" s="60"/>
      <c r="BOH115" s="60"/>
      <c r="BOI115" s="60"/>
      <c r="BOJ115" s="60"/>
      <c r="BOK115" s="60"/>
      <c r="BOL115" s="60"/>
      <c r="BOM115" s="60"/>
      <c r="BON115" s="60"/>
      <c r="BOO115" s="60"/>
      <c r="BOP115" s="60"/>
      <c r="BOQ115" s="60"/>
      <c r="BOR115" s="60"/>
      <c r="BOS115" s="60"/>
      <c r="BOT115" s="60"/>
      <c r="BOU115" s="60"/>
      <c r="BOV115" s="60"/>
      <c r="BOW115" s="60"/>
      <c r="BOX115" s="60"/>
      <c r="BOY115" s="60"/>
      <c r="BOZ115" s="60"/>
      <c r="BPA115" s="60"/>
      <c r="BPB115" s="60"/>
      <c r="BPC115" s="60"/>
      <c r="BPD115" s="60"/>
      <c r="BPE115" s="60"/>
      <c r="BPF115" s="60"/>
      <c r="BPG115" s="60"/>
      <c r="BPH115" s="60"/>
      <c r="BPI115" s="60"/>
      <c r="BPJ115" s="60"/>
      <c r="BPK115" s="60"/>
      <c r="BPL115" s="60"/>
      <c r="BPM115" s="60"/>
      <c r="BPN115" s="60"/>
      <c r="BPO115" s="60"/>
      <c r="BPP115" s="60"/>
      <c r="BPQ115" s="60"/>
      <c r="BPR115" s="60"/>
      <c r="BPS115" s="60"/>
      <c r="BPT115" s="60"/>
      <c r="BPU115" s="60"/>
      <c r="BPV115" s="60"/>
      <c r="BPW115" s="60"/>
      <c r="BPX115" s="60"/>
      <c r="BPY115" s="60"/>
      <c r="BPZ115" s="60"/>
      <c r="BQA115" s="60"/>
      <c r="BQB115" s="60"/>
      <c r="BQC115" s="60"/>
      <c r="BQD115" s="60"/>
      <c r="BQE115" s="60"/>
      <c r="BQF115" s="60"/>
      <c r="BQG115" s="60"/>
      <c r="BQH115" s="60"/>
      <c r="BQI115" s="60"/>
      <c r="BQJ115" s="60"/>
      <c r="BQK115" s="60"/>
      <c r="BQL115" s="60"/>
      <c r="BQM115" s="60"/>
      <c r="BQN115" s="60"/>
      <c r="BQO115" s="60"/>
      <c r="BQP115" s="60"/>
      <c r="BQQ115" s="60"/>
      <c r="BQR115" s="60"/>
      <c r="BQS115" s="60"/>
      <c r="BQT115" s="60"/>
      <c r="BQU115" s="60"/>
      <c r="BQV115" s="60"/>
      <c r="BQW115" s="60"/>
      <c r="BQX115" s="60"/>
      <c r="BQY115" s="60"/>
      <c r="BQZ115" s="60"/>
      <c r="BRA115" s="60"/>
      <c r="BRB115" s="60"/>
      <c r="BRC115" s="60"/>
      <c r="BRD115" s="60"/>
      <c r="BRE115" s="60"/>
      <c r="BRF115" s="60"/>
      <c r="BRG115" s="60"/>
      <c r="BRH115" s="60"/>
      <c r="BRI115" s="60"/>
      <c r="BRJ115" s="60"/>
      <c r="BRK115" s="60"/>
      <c r="BRL115" s="60"/>
      <c r="BRM115" s="60"/>
      <c r="BRN115" s="60"/>
      <c r="BRO115" s="60"/>
      <c r="BRP115" s="60"/>
      <c r="BRQ115" s="60"/>
      <c r="BRR115" s="60"/>
      <c r="BRS115" s="60"/>
      <c r="BRT115" s="60"/>
      <c r="BRU115" s="60"/>
      <c r="BRV115" s="60"/>
      <c r="BRW115" s="60"/>
      <c r="BRX115" s="60"/>
      <c r="BRY115" s="60"/>
      <c r="BRZ115" s="60"/>
      <c r="BSA115" s="60"/>
      <c r="BSB115" s="60"/>
      <c r="BSC115" s="60"/>
      <c r="BSD115" s="60"/>
      <c r="BSE115" s="60"/>
      <c r="BSF115" s="60"/>
      <c r="BSG115" s="60"/>
      <c r="BSH115" s="60"/>
      <c r="BSI115" s="60"/>
      <c r="BSJ115" s="60"/>
      <c r="BSK115" s="60"/>
      <c r="BSL115" s="60"/>
      <c r="BSM115" s="60"/>
      <c r="BSN115" s="60"/>
      <c r="BSO115" s="60"/>
      <c r="BSP115" s="60"/>
      <c r="BSQ115" s="60"/>
      <c r="BSR115" s="60"/>
      <c r="BSS115" s="60"/>
      <c r="BST115" s="60"/>
      <c r="BSU115" s="60"/>
      <c r="BSV115" s="60"/>
      <c r="BSW115" s="60"/>
      <c r="BSX115" s="60"/>
      <c r="BSY115" s="60"/>
      <c r="BSZ115" s="60"/>
      <c r="BTA115" s="60"/>
      <c r="BTB115" s="60"/>
      <c r="BTC115" s="60"/>
      <c r="BTD115" s="60"/>
      <c r="BTE115" s="60"/>
      <c r="BTF115" s="60"/>
      <c r="BTG115" s="60"/>
      <c r="BTH115" s="60"/>
      <c r="BTI115" s="60"/>
      <c r="BTJ115" s="60"/>
      <c r="BTK115" s="60"/>
      <c r="BTL115" s="60"/>
      <c r="BTM115" s="60"/>
      <c r="BTN115" s="60"/>
      <c r="BTO115" s="60"/>
      <c r="BTP115" s="60"/>
      <c r="BTQ115" s="60"/>
      <c r="BTR115" s="60"/>
      <c r="BTS115" s="60"/>
      <c r="BTT115" s="60"/>
      <c r="BTU115" s="60"/>
      <c r="BTV115" s="60"/>
      <c r="BTW115" s="60"/>
      <c r="BTX115" s="60"/>
      <c r="BTY115" s="60"/>
      <c r="BTZ115" s="60"/>
      <c r="BUA115" s="60"/>
      <c r="BUB115" s="60"/>
      <c r="BUC115" s="60"/>
      <c r="BUD115" s="60"/>
      <c r="BUE115" s="60"/>
      <c r="BUF115" s="60"/>
      <c r="BUG115" s="60"/>
      <c r="BUH115" s="60"/>
      <c r="BUI115" s="60"/>
      <c r="BUJ115" s="60"/>
      <c r="BUK115" s="60"/>
      <c r="BUL115" s="60"/>
      <c r="BUM115" s="60"/>
      <c r="BUN115" s="60"/>
      <c r="BUO115" s="60"/>
      <c r="BUP115" s="60"/>
      <c r="BUQ115" s="60"/>
      <c r="BUR115" s="60"/>
      <c r="BUS115" s="60"/>
      <c r="BUT115" s="60"/>
      <c r="BUU115" s="60"/>
      <c r="BUV115" s="60"/>
      <c r="BUW115" s="60"/>
      <c r="BUX115" s="60"/>
      <c r="BUY115" s="60"/>
      <c r="BUZ115" s="60"/>
      <c r="BVA115" s="60"/>
      <c r="BVB115" s="60"/>
      <c r="BVC115" s="60"/>
      <c r="BVD115" s="60"/>
      <c r="BVE115" s="60"/>
      <c r="BVF115" s="60"/>
      <c r="BVG115" s="60"/>
      <c r="BVH115" s="60"/>
      <c r="BVI115" s="60"/>
      <c r="BVJ115" s="60"/>
      <c r="BVK115" s="60"/>
      <c r="BVL115" s="60"/>
      <c r="BVM115" s="60"/>
      <c r="BVN115" s="60"/>
      <c r="BVO115" s="60"/>
      <c r="BVP115" s="60"/>
      <c r="BVQ115" s="60"/>
      <c r="BVR115" s="60"/>
      <c r="BVS115" s="60"/>
      <c r="BVT115" s="60"/>
      <c r="BVU115" s="60"/>
      <c r="BVV115" s="60"/>
      <c r="BVW115" s="60"/>
      <c r="BVX115" s="60"/>
      <c r="BVY115" s="60"/>
      <c r="BVZ115" s="60"/>
      <c r="BWA115" s="60"/>
      <c r="BWB115" s="60"/>
      <c r="BWC115" s="60"/>
      <c r="BWD115" s="60"/>
      <c r="BWE115" s="60"/>
      <c r="BWF115" s="60"/>
      <c r="BWG115" s="60"/>
      <c r="BWH115" s="60"/>
      <c r="BWI115" s="60"/>
      <c r="BWJ115" s="60"/>
      <c r="BWK115" s="60"/>
      <c r="BWL115" s="60"/>
      <c r="BWM115" s="60"/>
      <c r="BWN115" s="60"/>
      <c r="BWO115" s="60"/>
      <c r="BWP115" s="60"/>
      <c r="BWQ115" s="60"/>
      <c r="BWR115" s="60"/>
      <c r="BWS115" s="60"/>
      <c r="BWT115" s="60"/>
      <c r="BWU115" s="60"/>
      <c r="BWV115" s="60"/>
      <c r="BWW115" s="60"/>
      <c r="BWX115" s="60"/>
      <c r="BWY115" s="60"/>
      <c r="BWZ115" s="60"/>
      <c r="BXA115" s="60"/>
      <c r="BXB115" s="60"/>
      <c r="BXC115" s="60"/>
      <c r="BXD115" s="60"/>
      <c r="BXE115" s="60"/>
      <c r="BXF115" s="60"/>
      <c r="BXG115" s="60"/>
      <c r="BXH115" s="60"/>
      <c r="BXI115" s="60"/>
      <c r="BXJ115" s="60"/>
      <c r="BXK115" s="60"/>
      <c r="BXL115" s="60"/>
      <c r="BXM115" s="60"/>
      <c r="BXN115" s="60"/>
      <c r="BXO115" s="60"/>
      <c r="BXP115" s="60"/>
      <c r="BXQ115" s="60"/>
      <c r="BXR115" s="60"/>
      <c r="BXS115" s="60"/>
      <c r="BXT115" s="60"/>
      <c r="BXU115" s="60"/>
      <c r="BXV115" s="60"/>
      <c r="BXW115" s="60"/>
      <c r="BXX115" s="60"/>
      <c r="BXY115" s="60"/>
      <c r="BXZ115" s="60"/>
      <c r="BYA115" s="60"/>
      <c r="BYB115" s="60"/>
      <c r="BYC115" s="60"/>
      <c r="BYD115" s="60"/>
      <c r="BYE115" s="60"/>
      <c r="BYF115" s="60"/>
      <c r="BYG115" s="60"/>
      <c r="BYH115" s="60"/>
      <c r="BYI115" s="60"/>
      <c r="BYJ115" s="60"/>
      <c r="BYK115" s="60"/>
      <c r="BYL115" s="60"/>
      <c r="BYM115" s="60"/>
      <c r="BYN115" s="60"/>
      <c r="BYO115" s="60"/>
      <c r="BYP115" s="60"/>
      <c r="BYQ115" s="60"/>
      <c r="BYR115" s="60"/>
      <c r="BYS115" s="60"/>
      <c r="BYT115" s="60"/>
      <c r="BYU115" s="60"/>
      <c r="BYV115" s="60"/>
      <c r="BYW115" s="60"/>
      <c r="BYX115" s="60"/>
      <c r="BYY115" s="60"/>
      <c r="BYZ115" s="60"/>
      <c r="BZA115" s="60"/>
      <c r="BZB115" s="60"/>
      <c r="BZC115" s="60"/>
      <c r="BZD115" s="60"/>
      <c r="BZE115" s="60"/>
      <c r="BZF115" s="60"/>
      <c r="BZG115" s="60"/>
      <c r="BZH115" s="60"/>
      <c r="BZI115" s="60"/>
      <c r="BZJ115" s="60"/>
      <c r="BZK115" s="60"/>
      <c r="BZL115" s="60"/>
      <c r="BZM115" s="60"/>
      <c r="BZN115" s="60"/>
      <c r="BZO115" s="60"/>
      <c r="BZP115" s="60"/>
      <c r="BZQ115" s="60"/>
      <c r="BZR115" s="60"/>
      <c r="BZS115" s="60"/>
      <c r="BZT115" s="60"/>
      <c r="BZU115" s="60"/>
      <c r="BZV115" s="60"/>
      <c r="BZW115" s="60"/>
      <c r="BZX115" s="60"/>
      <c r="BZY115" s="60"/>
      <c r="BZZ115" s="60"/>
      <c r="CAA115" s="60"/>
      <c r="CAB115" s="60"/>
      <c r="CAC115" s="60"/>
      <c r="CAD115" s="60"/>
      <c r="CAE115" s="60"/>
      <c r="CAF115" s="60"/>
      <c r="CAG115" s="60"/>
      <c r="CAH115" s="60"/>
      <c r="CAI115" s="60"/>
      <c r="CAJ115" s="60"/>
      <c r="CAK115" s="60"/>
      <c r="CAL115" s="60"/>
      <c r="CAM115" s="60"/>
      <c r="CAN115" s="60"/>
      <c r="CAO115" s="60"/>
      <c r="CAP115" s="60"/>
      <c r="CAQ115" s="60"/>
      <c r="CAR115" s="60"/>
      <c r="CAS115" s="60"/>
      <c r="CAT115" s="60"/>
      <c r="CAU115" s="60"/>
      <c r="CAV115" s="60"/>
      <c r="CAW115" s="60"/>
      <c r="CAX115" s="60"/>
      <c r="CAY115" s="60"/>
      <c r="CAZ115" s="60"/>
      <c r="CBA115" s="60"/>
      <c r="CBB115" s="60"/>
      <c r="CBC115" s="60"/>
      <c r="CBD115" s="60"/>
      <c r="CBE115" s="60"/>
      <c r="CBF115" s="60"/>
      <c r="CBG115" s="60"/>
      <c r="CBH115" s="60"/>
      <c r="CBI115" s="60"/>
      <c r="CBJ115" s="60"/>
      <c r="CBK115" s="60"/>
      <c r="CBL115" s="60"/>
      <c r="CBM115" s="60"/>
      <c r="CBN115" s="60"/>
      <c r="CBO115" s="60"/>
    </row>
    <row r="116" spans="1:2095" s="24" customFormat="1" ht="47.25">
      <c r="A116" s="85"/>
      <c r="B116" s="86"/>
      <c r="C116" s="85"/>
      <c r="D116" s="85"/>
      <c r="E116" s="86"/>
      <c r="F116" s="28" t="s">
        <v>75</v>
      </c>
      <c r="G116" s="5">
        <f t="shared" si="46"/>
        <v>14340</v>
      </c>
      <c r="H116" s="31">
        <v>0</v>
      </c>
      <c r="I116" s="31">
        <v>14340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78"/>
      <c r="P116" s="78"/>
      <c r="Q116" s="78"/>
      <c r="R116" s="78"/>
      <c r="S116" s="78"/>
      <c r="T116" s="78"/>
      <c r="U116" s="78"/>
      <c r="V116" s="78"/>
      <c r="W116" s="78"/>
      <c r="X116" s="75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63">
      <c r="A117" s="15"/>
      <c r="B117" s="28" t="s">
        <v>10</v>
      </c>
      <c r="C117" s="15">
        <v>2020</v>
      </c>
      <c r="D117" s="45">
        <v>2026</v>
      </c>
      <c r="E117" s="15" t="s">
        <v>39</v>
      </c>
      <c r="F117" s="15" t="s">
        <v>39</v>
      </c>
      <c r="G117" s="39" t="s">
        <v>39</v>
      </c>
      <c r="H117" s="15" t="s">
        <v>39</v>
      </c>
      <c r="I117" s="15" t="s">
        <v>39</v>
      </c>
      <c r="J117" s="15" t="s">
        <v>39</v>
      </c>
      <c r="K117" s="15" t="s">
        <v>39</v>
      </c>
      <c r="L117" s="54" t="s">
        <v>39</v>
      </c>
      <c r="M117" s="54" t="s">
        <v>39</v>
      </c>
      <c r="N117" s="45" t="s">
        <v>39</v>
      </c>
      <c r="O117" s="9" t="s">
        <v>39</v>
      </c>
      <c r="P117" s="9" t="s">
        <v>39</v>
      </c>
      <c r="Q117" s="9" t="s">
        <v>39</v>
      </c>
      <c r="R117" s="9" t="s">
        <v>39</v>
      </c>
      <c r="S117" s="9" t="s">
        <v>39</v>
      </c>
      <c r="T117" s="9" t="s">
        <v>39</v>
      </c>
      <c r="U117" s="44" t="s">
        <v>39</v>
      </c>
      <c r="V117" s="56" t="s">
        <v>39</v>
      </c>
      <c r="W117" s="56" t="s">
        <v>39</v>
      </c>
      <c r="X117" s="56" t="s">
        <v>39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31.5">
      <c r="A118" s="85"/>
      <c r="B118" s="86" t="s">
        <v>86</v>
      </c>
      <c r="C118" s="85">
        <v>2020</v>
      </c>
      <c r="D118" s="85">
        <v>2026</v>
      </c>
      <c r="E118" s="86"/>
      <c r="F118" s="28" t="s">
        <v>41</v>
      </c>
      <c r="G118" s="5">
        <f>K118+H118+I118+J118+L118+M118+N118</f>
        <v>83944.5</v>
      </c>
      <c r="H118" s="5">
        <f>H119+H120</f>
        <v>10673.87</v>
      </c>
      <c r="I118" s="5">
        <f>I119+I120</f>
        <v>23853.89</v>
      </c>
      <c r="J118" s="5">
        <f t="shared" ref="J118:N118" si="49">J119</f>
        <v>49416.74</v>
      </c>
      <c r="K118" s="5">
        <f t="shared" si="49"/>
        <v>0</v>
      </c>
      <c r="L118" s="5">
        <f t="shared" si="49"/>
        <v>0</v>
      </c>
      <c r="M118" s="5">
        <f t="shared" si="49"/>
        <v>0</v>
      </c>
      <c r="N118" s="5">
        <f t="shared" si="49"/>
        <v>0</v>
      </c>
      <c r="O118" s="9" t="s">
        <v>39</v>
      </c>
      <c r="P118" s="9" t="s">
        <v>39</v>
      </c>
      <c r="Q118" s="35" t="s">
        <v>39</v>
      </c>
      <c r="R118" s="35" t="s">
        <v>39</v>
      </c>
      <c r="S118" s="35" t="s">
        <v>39</v>
      </c>
      <c r="T118" s="35" t="s">
        <v>39</v>
      </c>
      <c r="U118" s="44" t="s">
        <v>39</v>
      </c>
      <c r="V118" s="56" t="s">
        <v>39</v>
      </c>
      <c r="W118" s="56" t="s">
        <v>39</v>
      </c>
      <c r="X118" s="56" t="s">
        <v>39</v>
      </c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94.5">
      <c r="A119" s="85"/>
      <c r="B119" s="86"/>
      <c r="C119" s="85"/>
      <c r="D119" s="85"/>
      <c r="E119" s="86"/>
      <c r="F119" s="28" t="s">
        <v>76</v>
      </c>
      <c r="G119" s="5">
        <f t="shared" ref="G119:G127" si="50">K119+H119+I119+J119+L119+M119+N119</f>
        <v>83944.5</v>
      </c>
      <c r="H119" s="5">
        <v>10673.87</v>
      </c>
      <c r="I119" s="5">
        <v>23853.89</v>
      </c>
      <c r="J119" s="5">
        <v>49416.74</v>
      </c>
      <c r="K119" s="5">
        <v>0</v>
      </c>
      <c r="L119" s="5">
        <v>0</v>
      </c>
      <c r="M119" s="5">
        <v>0</v>
      </c>
      <c r="N119" s="5">
        <v>0</v>
      </c>
      <c r="O119" s="75" t="s">
        <v>4</v>
      </c>
      <c r="P119" s="75" t="s">
        <v>64</v>
      </c>
      <c r="Q119" s="75">
        <f>R119+S119+T119+U119+V119+W119+X119</f>
        <v>20</v>
      </c>
      <c r="R119" s="75">
        <v>2</v>
      </c>
      <c r="S119" s="75">
        <v>4</v>
      </c>
      <c r="T119" s="75">
        <v>6</v>
      </c>
      <c r="U119" s="75">
        <v>2</v>
      </c>
      <c r="V119" s="75">
        <v>2</v>
      </c>
      <c r="W119" s="75">
        <v>2</v>
      </c>
      <c r="X119" s="75">
        <v>2</v>
      </c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47.25">
      <c r="A120" s="85"/>
      <c r="B120" s="86"/>
      <c r="C120" s="85"/>
      <c r="D120" s="85"/>
      <c r="E120" s="86"/>
      <c r="F120" s="28" t="s">
        <v>75</v>
      </c>
      <c r="G120" s="5">
        <f t="shared" si="50"/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75"/>
      <c r="P120" s="75"/>
      <c r="Q120" s="75"/>
      <c r="R120" s="75"/>
      <c r="S120" s="75"/>
      <c r="T120" s="75"/>
      <c r="U120" s="75"/>
      <c r="V120" s="75"/>
      <c r="W120" s="75"/>
      <c r="X120" s="75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31.5">
      <c r="A121" s="116"/>
      <c r="B121" s="86" t="s">
        <v>87</v>
      </c>
      <c r="C121" s="85">
        <v>2020</v>
      </c>
      <c r="D121" s="85">
        <v>2026</v>
      </c>
      <c r="E121" s="86"/>
      <c r="F121" s="28" t="s">
        <v>41</v>
      </c>
      <c r="G121" s="5">
        <f t="shared" si="50"/>
        <v>202294.66999999998</v>
      </c>
      <c r="H121" s="5">
        <f t="shared" ref="H121:J121" si="51">H122+H123</f>
        <v>36981.5</v>
      </c>
      <c r="I121" s="5">
        <f>I122+I123</f>
        <v>55313.17</v>
      </c>
      <c r="J121" s="5">
        <f t="shared" si="51"/>
        <v>110000</v>
      </c>
      <c r="K121" s="5">
        <f t="shared" ref="K121" si="52">K122+K123</f>
        <v>0</v>
      </c>
      <c r="L121" s="5">
        <f t="shared" ref="L121:N121" si="53">L122+L123</f>
        <v>0</v>
      </c>
      <c r="M121" s="5">
        <f t="shared" ref="M121" si="54">M122+M123</f>
        <v>0</v>
      </c>
      <c r="N121" s="5">
        <f t="shared" si="53"/>
        <v>0</v>
      </c>
      <c r="O121" s="9" t="s">
        <v>39</v>
      </c>
      <c r="P121" s="35" t="s">
        <v>39</v>
      </c>
      <c r="Q121" s="35" t="s">
        <v>39</v>
      </c>
      <c r="R121" s="35" t="s">
        <v>39</v>
      </c>
      <c r="S121" s="35" t="s">
        <v>39</v>
      </c>
      <c r="T121" s="35" t="s">
        <v>39</v>
      </c>
      <c r="U121" s="44" t="s">
        <v>39</v>
      </c>
      <c r="V121" s="56" t="s">
        <v>39</v>
      </c>
      <c r="W121" s="56" t="s">
        <v>39</v>
      </c>
      <c r="X121" s="56" t="s">
        <v>39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94.5">
      <c r="A122" s="117"/>
      <c r="B122" s="86"/>
      <c r="C122" s="85"/>
      <c r="D122" s="85"/>
      <c r="E122" s="86"/>
      <c r="F122" s="28" t="s">
        <v>76</v>
      </c>
      <c r="G122" s="5">
        <f t="shared" si="50"/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75" t="s">
        <v>4</v>
      </c>
      <c r="P122" s="75" t="s">
        <v>64</v>
      </c>
      <c r="Q122" s="75">
        <v>34</v>
      </c>
      <c r="R122" s="75">
        <v>6</v>
      </c>
      <c r="S122" s="75">
        <v>8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47.25">
      <c r="A123" s="118"/>
      <c r="B123" s="86"/>
      <c r="C123" s="85"/>
      <c r="D123" s="85"/>
      <c r="E123" s="86"/>
      <c r="F123" s="28" t="s">
        <v>75</v>
      </c>
      <c r="G123" s="5">
        <f t="shared" si="50"/>
        <v>202294.66999999998</v>
      </c>
      <c r="H123" s="31">
        <v>36981.5</v>
      </c>
      <c r="I123" s="31">
        <v>55313.17</v>
      </c>
      <c r="J123" s="31">
        <v>110000</v>
      </c>
      <c r="K123" s="33">
        <v>0</v>
      </c>
      <c r="L123" s="33">
        <v>0</v>
      </c>
      <c r="M123" s="33">
        <v>0</v>
      </c>
      <c r="N123" s="33">
        <v>0</v>
      </c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70" customFormat="1" ht="49.5" customHeight="1">
      <c r="A124" s="67"/>
      <c r="B124" s="68" t="s">
        <v>111</v>
      </c>
      <c r="C124" s="67">
        <v>2020</v>
      </c>
      <c r="D124" s="69">
        <v>2026</v>
      </c>
      <c r="E124" s="67" t="s">
        <v>39</v>
      </c>
      <c r="F124" s="67" t="s">
        <v>39</v>
      </c>
      <c r="G124" s="67" t="s">
        <v>39</v>
      </c>
      <c r="H124" s="67" t="s">
        <v>39</v>
      </c>
      <c r="I124" s="67" t="s">
        <v>39</v>
      </c>
      <c r="J124" s="67" t="s">
        <v>39</v>
      </c>
      <c r="K124" s="67" t="s">
        <v>39</v>
      </c>
      <c r="L124" s="67" t="s">
        <v>39</v>
      </c>
      <c r="M124" s="67" t="s">
        <v>39</v>
      </c>
      <c r="N124" s="67" t="s">
        <v>39</v>
      </c>
      <c r="O124" s="67" t="s">
        <v>39</v>
      </c>
      <c r="P124" s="67" t="s">
        <v>39</v>
      </c>
      <c r="Q124" s="67" t="s">
        <v>39</v>
      </c>
      <c r="R124" s="67" t="s">
        <v>39</v>
      </c>
      <c r="S124" s="67" t="s">
        <v>39</v>
      </c>
      <c r="T124" s="67" t="s">
        <v>39</v>
      </c>
      <c r="U124" s="67" t="s">
        <v>39</v>
      </c>
      <c r="V124" s="67" t="s">
        <v>39</v>
      </c>
      <c r="W124" s="67" t="s">
        <v>39</v>
      </c>
      <c r="X124" s="67" t="s">
        <v>39</v>
      </c>
    </row>
    <row r="125" spans="1:2095" s="32" customFormat="1" ht="31.5" customHeight="1">
      <c r="A125" s="116"/>
      <c r="B125" s="86" t="s">
        <v>96</v>
      </c>
      <c r="C125" s="85">
        <v>2020</v>
      </c>
      <c r="D125" s="85">
        <v>2026</v>
      </c>
      <c r="E125" s="119"/>
      <c r="F125" s="28" t="s">
        <v>41</v>
      </c>
      <c r="G125" s="5">
        <f t="shared" si="50"/>
        <v>3881</v>
      </c>
      <c r="H125" s="5">
        <f>H126</f>
        <v>0</v>
      </c>
      <c r="I125" s="5">
        <f>I126</f>
        <v>481</v>
      </c>
      <c r="J125" s="5">
        <f t="shared" ref="J125:N125" si="55">J126</f>
        <v>400</v>
      </c>
      <c r="K125" s="5">
        <f t="shared" si="55"/>
        <v>0</v>
      </c>
      <c r="L125" s="5">
        <f t="shared" si="55"/>
        <v>1000</v>
      </c>
      <c r="M125" s="5">
        <f t="shared" si="55"/>
        <v>1000</v>
      </c>
      <c r="N125" s="5">
        <f t="shared" si="55"/>
        <v>1000</v>
      </c>
      <c r="O125" s="76" t="s">
        <v>95</v>
      </c>
      <c r="P125" s="76" t="s">
        <v>93</v>
      </c>
      <c r="Q125" s="76">
        <v>6</v>
      </c>
      <c r="R125" s="76">
        <v>0</v>
      </c>
      <c r="S125" s="76">
        <v>1</v>
      </c>
      <c r="T125" s="76">
        <v>1</v>
      </c>
      <c r="U125" s="76">
        <v>1</v>
      </c>
      <c r="V125" s="76">
        <v>1</v>
      </c>
      <c r="W125" s="76">
        <v>1</v>
      </c>
      <c r="X125" s="75">
        <v>1</v>
      </c>
      <c r="Y125" s="61"/>
      <c r="Z125" s="61"/>
      <c r="AA125" s="61"/>
      <c r="AB125" s="61"/>
      <c r="AC125" s="61"/>
      <c r="AD125" s="61"/>
      <c r="AE125" s="61"/>
      <c r="AF125" s="61"/>
      <c r="AG125" s="61"/>
      <c r="AH125" s="61"/>
      <c r="AI125" s="61"/>
      <c r="AJ125" s="61"/>
      <c r="AK125" s="61"/>
      <c r="AL125" s="61"/>
      <c r="AM125" s="61"/>
      <c r="AN125" s="61"/>
      <c r="AO125" s="61"/>
      <c r="AP125" s="61"/>
      <c r="AQ125" s="61"/>
      <c r="AR125" s="61"/>
      <c r="AS125" s="61"/>
      <c r="AT125" s="61"/>
      <c r="AU125" s="61"/>
      <c r="AV125" s="61"/>
      <c r="AW125" s="61"/>
      <c r="AX125" s="61"/>
      <c r="AY125" s="61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1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1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/>
      <c r="CW125" s="61"/>
      <c r="CX125" s="61"/>
      <c r="CY125" s="61"/>
      <c r="CZ125" s="61"/>
      <c r="DA125" s="61"/>
      <c r="DB125" s="61"/>
      <c r="DC125" s="61"/>
      <c r="DD125" s="61"/>
      <c r="DE125" s="61"/>
      <c r="DF125" s="61"/>
      <c r="DG125" s="61"/>
      <c r="DH125" s="61"/>
      <c r="DI125" s="61"/>
      <c r="DJ125" s="61"/>
      <c r="DK125" s="61"/>
      <c r="DL125" s="61"/>
      <c r="DM125" s="61"/>
      <c r="DN125" s="61"/>
      <c r="DO125" s="61"/>
      <c r="DP125" s="61"/>
      <c r="DQ125" s="61"/>
      <c r="DR125" s="61"/>
      <c r="DS125" s="61"/>
      <c r="DT125" s="61"/>
      <c r="DU125" s="61"/>
      <c r="DV125" s="61"/>
      <c r="DW125" s="61"/>
      <c r="DX125" s="61"/>
      <c r="DY125" s="61"/>
      <c r="DZ125" s="61"/>
      <c r="EA125" s="61"/>
      <c r="EB125" s="61"/>
      <c r="EC125" s="61"/>
      <c r="ED125" s="61"/>
      <c r="EE125" s="61"/>
      <c r="EF125" s="61"/>
      <c r="EG125" s="61"/>
      <c r="EH125" s="61"/>
      <c r="EI125" s="61"/>
      <c r="EJ125" s="61"/>
      <c r="EK125" s="61"/>
      <c r="EL125" s="61"/>
      <c r="EM125" s="61"/>
      <c r="EN125" s="61"/>
      <c r="EO125" s="61"/>
      <c r="EP125" s="61"/>
      <c r="EQ125" s="61"/>
      <c r="ER125" s="61"/>
      <c r="ES125" s="61"/>
      <c r="ET125" s="61"/>
      <c r="EU125" s="61"/>
      <c r="EV125" s="61"/>
      <c r="EW125" s="61"/>
      <c r="EX125" s="61"/>
      <c r="EY125" s="61"/>
      <c r="EZ125" s="61"/>
      <c r="FA125" s="61"/>
      <c r="FB125" s="61"/>
      <c r="FC125" s="61"/>
      <c r="FD125" s="61"/>
      <c r="FE125" s="61"/>
      <c r="FF125" s="61"/>
      <c r="FG125" s="61"/>
      <c r="FH125" s="61"/>
      <c r="FI125" s="61"/>
      <c r="FJ125" s="61"/>
      <c r="FK125" s="61"/>
      <c r="FL125" s="61"/>
      <c r="FM125" s="61"/>
      <c r="FN125" s="61"/>
      <c r="FO125" s="61"/>
      <c r="FP125" s="61"/>
      <c r="FQ125" s="61"/>
      <c r="FR125" s="61"/>
      <c r="FS125" s="61"/>
      <c r="FT125" s="61"/>
      <c r="FU125" s="61"/>
      <c r="FV125" s="61"/>
      <c r="FW125" s="61"/>
      <c r="FX125" s="61"/>
      <c r="FY125" s="61"/>
      <c r="FZ125" s="61"/>
      <c r="GA125" s="61"/>
      <c r="GB125" s="61"/>
      <c r="GC125" s="61"/>
      <c r="GD125" s="61"/>
      <c r="GE125" s="61"/>
      <c r="GF125" s="61"/>
      <c r="GG125" s="61"/>
      <c r="GH125" s="61"/>
      <c r="GI125" s="61"/>
      <c r="GJ125" s="61"/>
      <c r="GK125" s="61"/>
      <c r="GL125" s="61"/>
      <c r="GM125" s="61"/>
      <c r="GN125" s="61"/>
      <c r="GO125" s="61"/>
      <c r="GP125" s="61"/>
      <c r="GQ125" s="61"/>
      <c r="GR125" s="61"/>
      <c r="GS125" s="61"/>
      <c r="GT125" s="61"/>
      <c r="GU125" s="61"/>
      <c r="GV125" s="61"/>
      <c r="GW125" s="61"/>
      <c r="GX125" s="61"/>
      <c r="GY125" s="61"/>
      <c r="GZ125" s="61"/>
      <c r="HA125" s="61"/>
      <c r="HB125" s="61"/>
      <c r="HC125" s="61"/>
      <c r="HD125" s="61"/>
      <c r="HE125" s="61"/>
      <c r="HF125" s="61"/>
      <c r="HG125" s="61"/>
      <c r="HH125" s="61"/>
      <c r="HI125" s="61"/>
      <c r="HJ125" s="61"/>
      <c r="HK125" s="61"/>
      <c r="HL125" s="61"/>
      <c r="HM125" s="61"/>
      <c r="HN125" s="61"/>
      <c r="HO125" s="61"/>
      <c r="HP125" s="61"/>
      <c r="HQ125" s="61"/>
      <c r="HR125" s="61"/>
      <c r="HS125" s="61"/>
      <c r="HT125" s="61"/>
      <c r="HU125" s="61"/>
      <c r="HV125" s="61"/>
      <c r="HW125" s="61"/>
      <c r="HX125" s="61"/>
      <c r="HY125" s="61"/>
      <c r="HZ125" s="61"/>
      <c r="IA125" s="61"/>
      <c r="IB125" s="61"/>
      <c r="IC125" s="61"/>
      <c r="ID125" s="61"/>
      <c r="IE125" s="61"/>
      <c r="IF125" s="61"/>
      <c r="IG125" s="61"/>
      <c r="IH125" s="61"/>
      <c r="II125" s="61"/>
      <c r="IJ125" s="61"/>
      <c r="IK125" s="61"/>
      <c r="IL125" s="61"/>
      <c r="IM125" s="61"/>
      <c r="IN125" s="61"/>
      <c r="IO125" s="61"/>
      <c r="IP125" s="61"/>
      <c r="IQ125" s="61"/>
      <c r="IR125" s="61"/>
      <c r="IS125" s="61"/>
      <c r="IT125" s="61"/>
      <c r="IU125" s="61"/>
      <c r="IV125" s="61"/>
      <c r="IW125" s="61"/>
      <c r="IX125" s="61"/>
      <c r="IY125" s="61"/>
      <c r="IZ125" s="61"/>
      <c r="JA125" s="61"/>
      <c r="JB125" s="61"/>
      <c r="JC125" s="61"/>
      <c r="JD125" s="61"/>
      <c r="JE125" s="61"/>
      <c r="JF125" s="61"/>
      <c r="JG125" s="61"/>
      <c r="JH125" s="61"/>
      <c r="JI125" s="61"/>
      <c r="JJ125" s="61"/>
      <c r="JK125" s="61"/>
      <c r="JL125" s="61"/>
      <c r="JM125" s="61"/>
      <c r="JN125" s="61"/>
      <c r="JO125" s="61"/>
      <c r="JP125" s="61"/>
      <c r="JQ125" s="61"/>
      <c r="JR125" s="61"/>
      <c r="JS125" s="61"/>
      <c r="JT125" s="61"/>
      <c r="JU125" s="61"/>
      <c r="JV125" s="61"/>
      <c r="JW125" s="61"/>
      <c r="JX125" s="61"/>
      <c r="JY125" s="61"/>
      <c r="JZ125" s="61"/>
      <c r="KA125" s="61"/>
      <c r="KB125" s="61"/>
      <c r="KC125" s="61"/>
      <c r="KD125" s="61"/>
      <c r="KE125" s="61"/>
      <c r="KF125" s="61"/>
      <c r="KG125" s="61"/>
      <c r="KH125" s="61"/>
      <c r="KI125" s="61"/>
      <c r="KJ125" s="61"/>
      <c r="KK125" s="61"/>
      <c r="KL125" s="61"/>
      <c r="KM125" s="61"/>
      <c r="KN125" s="61"/>
      <c r="KO125" s="61"/>
      <c r="KP125" s="61"/>
      <c r="KQ125" s="61"/>
      <c r="KR125" s="61"/>
      <c r="KS125" s="61"/>
      <c r="KT125" s="61"/>
      <c r="KU125" s="61"/>
      <c r="KV125" s="61"/>
      <c r="KW125" s="61"/>
      <c r="KX125" s="61"/>
      <c r="KY125" s="61"/>
      <c r="KZ125" s="61"/>
      <c r="LA125" s="61"/>
      <c r="LB125" s="61"/>
      <c r="LC125" s="61"/>
      <c r="LD125" s="61"/>
      <c r="LE125" s="61"/>
      <c r="LF125" s="61"/>
      <c r="LG125" s="61"/>
      <c r="LH125" s="61"/>
      <c r="LI125" s="61"/>
      <c r="LJ125" s="61"/>
      <c r="LK125" s="61"/>
      <c r="LL125" s="61"/>
      <c r="LM125" s="61"/>
      <c r="LN125" s="61"/>
      <c r="LO125" s="61"/>
      <c r="LP125" s="61"/>
      <c r="LQ125" s="61"/>
      <c r="LR125" s="61"/>
      <c r="LS125" s="61"/>
      <c r="LT125" s="61"/>
      <c r="LU125" s="61"/>
      <c r="LV125" s="61"/>
      <c r="LW125" s="61"/>
      <c r="LX125" s="61"/>
      <c r="LY125" s="61"/>
      <c r="LZ125" s="61"/>
      <c r="MA125" s="61"/>
      <c r="MB125" s="61"/>
      <c r="MC125" s="61"/>
      <c r="MD125" s="61"/>
      <c r="ME125" s="61"/>
      <c r="MF125" s="61"/>
      <c r="MG125" s="61"/>
      <c r="MH125" s="61"/>
      <c r="MI125" s="61"/>
      <c r="MJ125" s="61"/>
      <c r="MK125" s="61"/>
      <c r="ML125" s="61"/>
      <c r="MM125" s="61"/>
      <c r="MN125" s="61"/>
      <c r="MO125" s="61"/>
      <c r="MP125" s="61"/>
      <c r="MQ125" s="61"/>
      <c r="MR125" s="61"/>
      <c r="MS125" s="61"/>
      <c r="MT125" s="61"/>
      <c r="MU125" s="61"/>
      <c r="MV125" s="61"/>
      <c r="MW125" s="61"/>
      <c r="MX125" s="61"/>
      <c r="MY125" s="61"/>
      <c r="MZ125" s="61"/>
      <c r="NA125" s="61"/>
      <c r="NB125" s="61"/>
      <c r="NC125" s="61"/>
      <c r="ND125" s="61"/>
      <c r="NE125" s="61"/>
      <c r="NF125" s="61"/>
      <c r="NG125" s="61"/>
      <c r="NH125" s="61"/>
      <c r="NI125" s="61"/>
      <c r="NJ125" s="61"/>
      <c r="NK125" s="61"/>
      <c r="NL125" s="61"/>
      <c r="NM125" s="61"/>
      <c r="NN125" s="61"/>
      <c r="NO125" s="61"/>
      <c r="NP125" s="61"/>
      <c r="NQ125" s="61"/>
      <c r="NR125" s="61"/>
      <c r="NS125" s="61"/>
      <c r="NT125" s="61"/>
      <c r="NU125" s="61"/>
      <c r="NV125" s="61"/>
      <c r="NW125" s="61"/>
      <c r="NX125" s="61"/>
      <c r="NY125" s="61"/>
      <c r="NZ125" s="61"/>
      <c r="OA125" s="61"/>
      <c r="OB125" s="61"/>
      <c r="OC125" s="61"/>
      <c r="OD125" s="61"/>
      <c r="OE125" s="61"/>
      <c r="OF125" s="61"/>
      <c r="OG125" s="61"/>
      <c r="OH125" s="61"/>
      <c r="OI125" s="61"/>
      <c r="OJ125" s="61"/>
      <c r="OK125" s="61"/>
      <c r="OL125" s="61"/>
      <c r="OM125" s="61"/>
      <c r="ON125" s="61"/>
      <c r="OO125" s="61"/>
      <c r="OP125" s="61"/>
      <c r="OQ125" s="61"/>
      <c r="OR125" s="61"/>
      <c r="OS125" s="61"/>
      <c r="OT125" s="61"/>
      <c r="OU125" s="61"/>
      <c r="OV125" s="61"/>
      <c r="OW125" s="61"/>
      <c r="OX125" s="61"/>
      <c r="OY125" s="61"/>
      <c r="OZ125" s="61"/>
      <c r="PA125" s="61"/>
      <c r="PB125" s="61"/>
      <c r="PC125" s="61"/>
      <c r="PD125" s="61"/>
      <c r="PE125" s="61"/>
      <c r="PF125" s="61"/>
      <c r="PG125" s="61"/>
      <c r="PH125" s="61"/>
      <c r="PI125" s="61"/>
      <c r="PJ125" s="61"/>
      <c r="PK125" s="61"/>
      <c r="PL125" s="61"/>
      <c r="PM125" s="61"/>
      <c r="PN125" s="61"/>
      <c r="PO125" s="61"/>
      <c r="PP125" s="61"/>
      <c r="PQ125" s="61"/>
      <c r="PR125" s="61"/>
      <c r="PS125" s="61"/>
      <c r="PT125" s="61"/>
      <c r="PU125" s="61"/>
      <c r="PV125" s="61"/>
      <c r="PW125" s="61"/>
      <c r="PX125" s="61"/>
      <c r="PY125" s="61"/>
      <c r="PZ125" s="61"/>
      <c r="QA125" s="61"/>
      <c r="QB125" s="61"/>
      <c r="QC125" s="61"/>
      <c r="QD125" s="61"/>
      <c r="QE125" s="61"/>
      <c r="QF125" s="61"/>
      <c r="QG125" s="61"/>
      <c r="QH125" s="61"/>
      <c r="QI125" s="61"/>
      <c r="QJ125" s="61"/>
      <c r="QK125" s="61"/>
      <c r="QL125" s="61"/>
      <c r="QM125" s="61"/>
      <c r="QN125" s="61"/>
      <c r="QO125" s="61"/>
      <c r="QP125" s="61"/>
      <c r="QQ125" s="61"/>
      <c r="QR125" s="61"/>
      <c r="QS125" s="61"/>
      <c r="QT125" s="61"/>
      <c r="QU125" s="61"/>
      <c r="QV125" s="61"/>
      <c r="QW125" s="61"/>
      <c r="QX125" s="61"/>
      <c r="QY125" s="61"/>
      <c r="QZ125" s="61"/>
      <c r="RA125" s="61"/>
      <c r="RB125" s="61"/>
      <c r="RC125" s="61"/>
      <c r="RD125" s="61"/>
      <c r="RE125" s="61"/>
      <c r="RF125" s="61"/>
      <c r="RG125" s="61"/>
      <c r="RH125" s="61"/>
      <c r="RI125" s="61"/>
      <c r="RJ125" s="61"/>
      <c r="RK125" s="61"/>
      <c r="RL125" s="61"/>
      <c r="RM125" s="61"/>
      <c r="RN125" s="61"/>
      <c r="RO125" s="61"/>
      <c r="RP125" s="61"/>
      <c r="RQ125" s="61"/>
      <c r="RR125" s="61"/>
      <c r="RS125" s="61"/>
      <c r="RT125" s="61"/>
      <c r="RU125" s="61"/>
      <c r="RV125" s="61"/>
      <c r="RW125" s="61"/>
      <c r="RX125" s="61"/>
      <c r="RY125" s="61"/>
      <c r="RZ125" s="61"/>
      <c r="SA125" s="61"/>
      <c r="SB125" s="61"/>
      <c r="SC125" s="61"/>
      <c r="SD125" s="61"/>
      <c r="SE125" s="61"/>
      <c r="SF125" s="61"/>
      <c r="SG125" s="61"/>
      <c r="SH125" s="61"/>
      <c r="SI125" s="61"/>
      <c r="SJ125" s="61"/>
      <c r="SK125" s="61"/>
      <c r="SL125" s="61"/>
      <c r="SM125" s="61"/>
      <c r="SN125" s="61"/>
      <c r="SO125" s="61"/>
      <c r="SP125" s="61"/>
      <c r="SQ125" s="61"/>
      <c r="SR125" s="61"/>
      <c r="SS125" s="61"/>
      <c r="ST125" s="61"/>
      <c r="SU125" s="61"/>
      <c r="SV125" s="61"/>
      <c r="SW125" s="61"/>
      <c r="SX125" s="61"/>
      <c r="SY125" s="61"/>
      <c r="SZ125" s="61"/>
      <c r="TA125" s="61"/>
      <c r="TB125" s="61"/>
      <c r="TC125" s="61"/>
      <c r="TD125" s="61"/>
      <c r="TE125" s="61"/>
      <c r="TF125" s="61"/>
      <c r="TG125" s="61"/>
      <c r="TH125" s="61"/>
      <c r="TI125" s="61"/>
      <c r="TJ125" s="61"/>
      <c r="TK125" s="61"/>
      <c r="TL125" s="61"/>
      <c r="TM125" s="61"/>
      <c r="TN125" s="61"/>
      <c r="TO125" s="61"/>
      <c r="TP125" s="61"/>
      <c r="TQ125" s="61"/>
      <c r="TR125" s="61"/>
      <c r="TS125" s="61"/>
      <c r="TT125" s="61"/>
      <c r="TU125" s="61"/>
      <c r="TV125" s="61"/>
      <c r="TW125" s="61"/>
      <c r="TX125" s="61"/>
      <c r="TY125" s="61"/>
      <c r="TZ125" s="61"/>
      <c r="UA125" s="61"/>
      <c r="UB125" s="61"/>
      <c r="UC125" s="61"/>
      <c r="UD125" s="61"/>
      <c r="UE125" s="61"/>
      <c r="UF125" s="61"/>
      <c r="UG125" s="61"/>
      <c r="UH125" s="61"/>
      <c r="UI125" s="61"/>
      <c r="UJ125" s="61"/>
      <c r="UK125" s="61"/>
      <c r="UL125" s="61"/>
      <c r="UM125" s="61"/>
      <c r="UN125" s="61"/>
      <c r="UO125" s="61"/>
      <c r="UP125" s="61"/>
      <c r="UQ125" s="61"/>
      <c r="UR125" s="61"/>
      <c r="US125" s="61"/>
      <c r="UT125" s="61"/>
      <c r="UU125" s="61"/>
      <c r="UV125" s="61"/>
      <c r="UW125" s="61"/>
      <c r="UX125" s="61"/>
      <c r="UY125" s="61"/>
      <c r="UZ125" s="61"/>
      <c r="VA125" s="61"/>
      <c r="VB125" s="61"/>
      <c r="VC125" s="61"/>
      <c r="VD125" s="61"/>
      <c r="VE125" s="61"/>
      <c r="VF125" s="61"/>
      <c r="VG125" s="61"/>
      <c r="VH125" s="61"/>
      <c r="VI125" s="61"/>
      <c r="VJ125" s="61"/>
      <c r="VK125" s="61"/>
      <c r="VL125" s="61"/>
      <c r="VM125" s="61"/>
      <c r="VN125" s="61"/>
      <c r="VO125" s="61"/>
      <c r="VP125" s="61"/>
      <c r="VQ125" s="61"/>
      <c r="VR125" s="61"/>
      <c r="VS125" s="61"/>
      <c r="VT125" s="61"/>
      <c r="VU125" s="61"/>
      <c r="VV125" s="61"/>
      <c r="VW125" s="61"/>
      <c r="VX125" s="61"/>
      <c r="VY125" s="61"/>
      <c r="VZ125" s="61"/>
      <c r="WA125" s="61"/>
      <c r="WB125" s="61"/>
      <c r="WC125" s="61"/>
      <c r="WD125" s="61"/>
      <c r="WE125" s="61"/>
      <c r="WF125" s="61"/>
      <c r="WG125" s="61"/>
      <c r="WH125" s="61"/>
      <c r="WI125" s="61"/>
      <c r="WJ125" s="61"/>
      <c r="WK125" s="61"/>
      <c r="WL125" s="61"/>
      <c r="WM125" s="61"/>
      <c r="WN125" s="61"/>
      <c r="WO125" s="61"/>
      <c r="WP125" s="61"/>
      <c r="WQ125" s="61"/>
      <c r="WR125" s="61"/>
      <c r="WS125" s="61"/>
      <c r="WT125" s="61"/>
      <c r="WU125" s="61"/>
      <c r="WV125" s="61"/>
      <c r="WW125" s="61"/>
      <c r="WX125" s="61"/>
      <c r="WY125" s="61"/>
      <c r="WZ125" s="61"/>
      <c r="XA125" s="61"/>
      <c r="XB125" s="61"/>
      <c r="XC125" s="61"/>
      <c r="XD125" s="61"/>
      <c r="XE125" s="61"/>
      <c r="XF125" s="61"/>
      <c r="XG125" s="61"/>
      <c r="XH125" s="61"/>
      <c r="XI125" s="61"/>
      <c r="XJ125" s="61"/>
      <c r="XK125" s="61"/>
      <c r="XL125" s="61"/>
      <c r="XM125" s="61"/>
      <c r="XN125" s="61"/>
      <c r="XO125" s="61"/>
      <c r="XP125" s="61"/>
      <c r="XQ125" s="61"/>
      <c r="XR125" s="61"/>
      <c r="XS125" s="61"/>
      <c r="XT125" s="61"/>
      <c r="XU125" s="61"/>
      <c r="XV125" s="61"/>
      <c r="XW125" s="61"/>
      <c r="XX125" s="61"/>
      <c r="XY125" s="61"/>
      <c r="XZ125" s="61"/>
      <c r="YA125" s="61"/>
      <c r="YB125" s="61"/>
      <c r="YC125" s="61"/>
      <c r="YD125" s="61"/>
      <c r="YE125" s="61"/>
      <c r="YF125" s="61"/>
      <c r="YG125" s="61"/>
      <c r="YH125" s="61"/>
      <c r="YI125" s="61"/>
      <c r="YJ125" s="61"/>
      <c r="YK125" s="61"/>
      <c r="YL125" s="61"/>
      <c r="YM125" s="61"/>
      <c r="YN125" s="61"/>
      <c r="YO125" s="61"/>
      <c r="YP125" s="61"/>
      <c r="YQ125" s="61"/>
      <c r="YR125" s="61"/>
      <c r="YS125" s="61"/>
      <c r="YT125" s="61"/>
      <c r="YU125" s="61"/>
      <c r="YV125" s="61"/>
      <c r="YW125" s="61"/>
      <c r="YX125" s="61"/>
      <c r="YY125" s="61"/>
      <c r="YZ125" s="61"/>
      <c r="ZA125" s="61"/>
      <c r="ZB125" s="61"/>
      <c r="ZC125" s="61"/>
      <c r="ZD125" s="61"/>
      <c r="ZE125" s="61"/>
      <c r="ZF125" s="61"/>
      <c r="ZG125" s="61"/>
      <c r="ZH125" s="61"/>
      <c r="ZI125" s="61"/>
      <c r="ZJ125" s="61"/>
      <c r="ZK125" s="61"/>
      <c r="ZL125" s="61"/>
      <c r="ZM125" s="61"/>
      <c r="ZN125" s="61"/>
      <c r="ZO125" s="61"/>
      <c r="ZP125" s="61"/>
      <c r="ZQ125" s="61"/>
      <c r="ZR125" s="61"/>
      <c r="ZS125" s="61"/>
      <c r="ZT125" s="61"/>
      <c r="ZU125" s="61"/>
      <c r="ZV125" s="61"/>
      <c r="ZW125" s="61"/>
      <c r="ZX125" s="61"/>
      <c r="ZY125" s="61"/>
      <c r="ZZ125" s="61"/>
      <c r="AAA125" s="61"/>
      <c r="AAB125" s="61"/>
      <c r="AAC125" s="61"/>
      <c r="AAD125" s="61"/>
      <c r="AAE125" s="61"/>
      <c r="AAF125" s="61"/>
      <c r="AAG125" s="61"/>
      <c r="AAH125" s="61"/>
      <c r="AAI125" s="61"/>
      <c r="AAJ125" s="61"/>
      <c r="AAK125" s="61"/>
      <c r="AAL125" s="61"/>
      <c r="AAM125" s="61"/>
      <c r="AAN125" s="61"/>
      <c r="AAO125" s="61"/>
      <c r="AAP125" s="61"/>
      <c r="AAQ125" s="61"/>
      <c r="AAR125" s="61"/>
      <c r="AAS125" s="61"/>
      <c r="AAT125" s="61"/>
      <c r="AAU125" s="61"/>
      <c r="AAV125" s="61"/>
      <c r="AAW125" s="61"/>
      <c r="AAX125" s="61"/>
      <c r="AAY125" s="61"/>
      <c r="AAZ125" s="61"/>
      <c r="ABA125" s="61"/>
      <c r="ABB125" s="61"/>
      <c r="ABC125" s="61"/>
      <c r="ABD125" s="61"/>
      <c r="ABE125" s="61"/>
      <c r="ABF125" s="61"/>
      <c r="ABG125" s="61"/>
      <c r="ABH125" s="61"/>
      <c r="ABI125" s="61"/>
      <c r="ABJ125" s="61"/>
      <c r="ABK125" s="61"/>
      <c r="ABL125" s="61"/>
      <c r="ABM125" s="61"/>
      <c r="ABN125" s="61"/>
      <c r="ABO125" s="61"/>
      <c r="ABP125" s="61"/>
      <c r="ABQ125" s="61"/>
      <c r="ABR125" s="61"/>
      <c r="ABS125" s="61"/>
      <c r="ABT125" s="61"/>
      <c r="ABU125" s="61"/>
      <c r="ABV125" s="61"/>
      <c r="ABW125" s="61"/>
      <c r="ABX125" s="61"/>
      <c r="ABY125" s="61"/>
      <c r="ABZ125" s="61"/>
      <c r="ACA125" s="61"/>
      <c r="ACB125" s="61"/>
      <c r="ACC125" s="61"/>
      <c r="ACD125" s="61"/>
      <c r="ACE125" s="61"/>
      <c r="ACF125" s="61"/>
      <c r="ACG125" s="61"/>
      <c r="ACH125" s="61"/>
      <c r="ACI125" s="61"/>
      <c r="ACJ125" s="61"/>
      <c r="ACK125" s="61"/>
      <c r="ACL125" s="61"/>
      <c r="ACM125" s="61"/>
      <c r="ACN125" s="61"/>
      <c r="ACO125" s="61"/>
      <c r="ACP125" s="61"/>
      <c r="ACQ125" s="61"/>
      <c r="ACR125" s="61"/>
      <c r="ACS125" s="61"/>
      <c r="ACT125" s="61"/>
      <c r="ACU125" s="61"/>
      <c r="ACV125" s="61"/>
      <c r="ACW125" s="61"/>
      <c r="ACX125" s="61"/>
      <c r="ACY125" s="61"/>
      <c r="ACZ125" s="61"/>
      <c r="ADA125" s="61"/>
      <c r="ADB125" s="61"/>
      <c r="ADC125" s="61"/>
      <c r="ADD125" s="61"/>
      <c r="ADE125" s="61"/>
      <c r="ADF125" s="61"/>
      <c r="ADG125" s="61"/>
      <c r="ADH125" s="61"/>
      <c r="ADI125" s="61"/>
      <c r="ADJ125" s="61"/>
      <c r="ADK125" s="61"/>
      <c r="ADL125" s="61"/>
      <c r="ADM125" s="61"/>
      <c r="ADN125" s="61"/>
      <c r="ADO125" s="61"/>
      <c r="ADP125" s="61"/>
      <c r="ADQ125" s="61"/>
      <c r="ADR125" s="61"/>
      <c r="ADS125" s="61"/>
      <c r="ADT125" s="61"/>
      <c r="ADU125" s="61"/>
      <c r="ADV125" s="61"/>
      <c r="ADW125" s="61"/>
      <c r="ADX125" s="61"/>
      <c r="ADY125" s="61"/>
      <c r="ADZ125" s="61"/>
      <c r="AEA125" s="61"/>
      <c r="AEB125" s="61"/>
      <c r="AEC125" s="61"/>
      <c r="AED125" s="61"/>
      <c r="AEE125" s="61"/>
      <c r="AEF125" s="61"/>
      <c r="AEG125" s="61"/>
      <c r="AEH125" s="61"/>
      <c r="AEI125" s="61"/>
      <c r="AEJ125" s="61"/>
      <c r="AEK125" s="61"/>
      <c r="AEL125" s="61"/>
      <c r="AEM125" s="61"/>
      <c r="AEN125" s="61"/>
      <c r="AEO125" s="61"/>
      <c r="AEP125" s="61"/>
      <c r="AEQ125" s="61"/>
      <c r="AER125" s="61"/>
      <c r="AES125" s="61"/>
      <c r="AET125" s="61"/>
      <c r="AEU125" s="61"/>
      <c r="AEV125" s="61"/>
      <c r="AEW125" s="61"/>
      <c r="AEX125" s="61"/>
      <c r="AEY125" s="61"/>
      <c r="AEZ125" s="61"/>
      <c r="AFA125" s="61"/>
      <c r="AFB125" s="61"/>
      <c r="AFC125" s="61"/>
      <c r="AFD125" s="61"/>
      <c r="AFE125" s="61"/>
      <c r="AFF125" s="61"/>
      <c r="AFG125" s="61"/>
      <c r="AFH125" s="61"/>
      <c r="AFI125" s="61"/>
      <c r="AFJ125" s="61"/>
      <c r="AFK125" s="61"/>
      <c r="AFL125" s="61"/>
      <c r="AFM125" s="61"/>
      <c r="AFN125" s="61"/>
      <c r="AFO125" s="61"/>
      <c r="AFP125" s="61"/>
      <c r="AFQ125" s="61"/>
      <c r="AFR125" s="61"/>
      <c r="AFS125" s="61"/>
      <c r="AFT125" s="61"/>
      <c r="AFU125" s="61"/>
      <c r="AFV125" s="61"/>
      <c r="AFW125" s="61"/>
      <c r="AFX125" s="61"/>
      <c r="AFY125" s="61"/>
      <c r="AFZ125" s="61"/>
      <c r="AGA125" s="61"/>
      <c r="AGB125" s="61"/>
      <c r="AGC125" s="61"/>
      <c r="AGD125" s="61"/>
      <c r="AGE125" s="61"/>
      <c r="AGF125" s="61"/>
      <c r="AGG125" s="61"/>
      <c r="AGH125" s="61"/>
      <c r="AGI125" s="61"/>
      <c r="AGJ125" s="61"/>
      <c r="AGK125" s="61"/>
      <c r="AGL125" s="61"/>
      <c r="AGM125" s="61"/>
      <c r="AGN125" s="61"/>
      <c r="AGO125" s="61"/>
      <c r="AGP125" s="61"/>
      <c r="AGQ125" s="61"/>
      <c r="AGR125" s="61"/>
      <c r="AGS125" s="61"/>
      <c r="AGT125" s="61"/>
      <c r="AGU125" s="61"/>
      <c r="AGV125" s="61"/>
      <c r="AGW125" s="61"/>
      <c r="AGX125" s="61"/>
      <c r="AGY125" s="61"/>
      <c r="AGZ125" s="61"/>
      <c r="AHA125" s="61"/>
      <c r="AHB125" s="61"/>
      <c r="AHC125" s="61"/>
      <c r="AHD125" s="61"/>
      <c r="AHE125" s="61"/>
      <c r="AHF125" s="61"/>
      <c r="AHG125" s="61"/>
      <c r="AHH125" s="61"/>
      <c r="AHI125" s="61"/>
      <c r="AHJ125" s="61"/>
      <c r="AHK125" s="61"/>
      <c r="AHL125" s="61"/>
      <c r="AHM125" s="61"/>
      <c r="AHN125" s="61"/>
      <c r="AHO125" s="61"/>
      <c r="AHP125" s="61"/>
      <c r="AHQ125" s="61"/>
      <c r="AHR125" s="61"/>
      <c r="AHS125" s="61"/>
      <c r="AHT125" s="61"/>
      <c r="AHU125" s="61"/>
      <c r="AHV125" s="61"/>
      <c r="AHW125" s="61"/>
      <c r="AHX125" s="61"/>
      <c r="AHY125" s="61"/>
      <c r="AHZ125" s="61"/>
      <c r="AIA125" s="61"/>
      <c r="AIB125" s="61"/>
      <c r="AIC125" s="61"/>
      <c r="AID125" s="61"/>
      <c r="AIE125" s="61"/>
      <c r="AIF125" s="61"/>
      <c r="AIG125" s="61"/>
      <c r="AIH125" s="61"/>
      <c r="AII125" s="61"/>
      <c r="AIJ125" s="61"/>
      <c r="AIK125" s="61"/>
      <c r="AIL125" s="61"/>
      <c r="AIM125" s="61"/>
      <c r="AIN125" s="61"/>
      <c r="AIO125" s="61"/>
      <c r="AIP125" s="61"/>
      <c r="AIQ125" s="61"/>
      <c r="AIR125" s="61"/>
      <c r="AIS125" s="61"/>
      <c r="AIT125" s="61"/>
      <c r="AIU125" s="61"/>
      <c r="AIV125" s="61"/>
      <c r="AIW125" s="61"/>
      <c r="AIX125" s="61"/>
      <c r="AIY125" s="61"/>
      <c r="AIZ125" s="61"/>
      <c r="AJA125" s="61"/>
      <c r="AJB125" s="61"/>
      <c r="AJC125" s="61"/>
      <c r="AJD125" s="61"/>
      <c r="AJE125" s="61"/>
      <c r="AJF125" s="61"/>
      <c r="AJG125" s="61"/>
      <c r="AJH125" s="61"/>
      <c r="AJI125" s="61"/>
      <c r="AJJ125" s="61"/>
      <c r="AJK125" s="61"/>
      <c r="AJL125" s="61"/>
      <c r="AJM125" s="61"/>
      <c r="AJN125" s="61"/>
      <c r="AJO125" s="61"/>
      <c r="AJP125" s="61"/>
      <c r="AJQ125" s="61"/>
      <c r="AJR125" s="61"/>
      <c r="AJS125" s="61"/>
      <c r="AJT125" s="61"/>
      <c r="AJU125" s="61"/>
      <c r="AJV125" s="61"/>
      <c r="AJW125" s="61"/>
      <c r="AJX125" s="61"/>
      <c r="AJY125" s="61"/>
      <c r="AJZ125" s="61"/>
      <c r="AKA125" s="61"/>
      <c r="AKB125" s="61"/>
      <c r="AKC125" s="61"/>
      <c r="AKD125" s="61"/>
      <c r="AKE125" s="61"/>
      <c r="AKF125" s="61"/>
      <c r="AKG125" s="61"/>
      <c r="AKH125" s="61"/>
      <c r="AKI125" s="61"/>
      <c r="AKJ125" s="61"/>
      <c r="AKK125" s="61"/>
      <c r="AKL125" s="61"/>
      <c r="AKM125" s="61"/>
      <c r="AKN125" s="61"/>
      <c r="AKO125" s="61"/>
      <c r="AKP125" s="61"/>
      <c r="AKQ125" s="61"/>
      <c r="AKR125" s="61"/>
      <c r="AKS125" s="61"/>
      <c r="AKT125" s="61"/>
      <c r="AKU125" s="61"/>
      <c r="AKV125" s="61"/>
      <c r="AKW125" s="61"/>
      <c r="AKX125" s="61"/>
      <c r="AKY125" s="61"/>
      <c r="AKZ125" s="61"/>
      <c r="ALA125" s="61"/>
      <c r="ALB125" s="61"/>
      <c r="ALC125" s="61"/>
      <c r="ALD125" s="61"/>
      <c r="ALE125" s="61"/>
      <c r="ALF125" s="61"/>
      <c r="ALG125" s="61"/>
      <c r="ALH125" s="61"/>
      <c r="ALI125" s="61"/>
      <c r="ALJ125" s="61"/>
      <c r="ALK125" s="61"/>
      <c r="ALL125" s="61"/>
      <c r="ALM125" s="61"/>
      <c r="ALN125" s="61"/>
      <c r="ALO125" s="61"/>
      <c r="ALP125" s="61"/>
      <c r="ALQ125" s="61"/>
      <c r="ALR125" s="61"/>
      <c r="ALS125" s="61"/>
      <c r="ALT125" s="61"/>
      <c r="ALU125" s="61"/>
      <c r="ALV125" s="61"/>
      <c r="ALW125" s="61"/>
      <c r="ALX125" s="61"/>
      <c r="ALY125" s="61"/>
      <c r="ALZ125" s="61"/>
      <c r="AMA125" s="61"/>
      <c r="AMB125" s="61"/>
      <c r="AMC125" s="61"/>
      <c r="AMD125" s="61"/>
      <c r="AME125" s="61"/>
      <c r="AMF125" s="61"/>
      <c r="AMG125" s="61"/>
      <c r="AMH125" s="61"/>
      <c r="AMI125" s="61"/>
      <c r="AMJ125" s="61"/>
      <c r="AMK125" s="61"/>
      <c r="AML125" s="61"/>
      <c r="AMM125" s="61"/>
      <c r="AMN125" s="61"/>
      <c r="AMO125" s="61"/>
      <c r="AMP125" s="61"/>
      <c r="AMQ125" s="61"/>
      <c r="AMR125" s="61"/>
      <c r="AMS125" s="61"/>
      <c r="AMT125" s="61"/>
      <c r="AMU125" s="61"/>
      <c r="AMV125" s="61"/>
      <c r="AMW125" s="61"/>
      <c r="AMX125" s="61"/>
      <c r="AMY125" s="61"/>
      <c r="AMZ125" s="61"/>
      <c r="ANA125" s="61"/>
      <c r="ANB125" s="61"/>
      <c r="ANC125" s="61"/>
      <c r="AND125" s="61"/>
      <c r="ANE125" s="61"/>
      <c r="ANF125" s="61"/>
      <c r="ANG125" s="61"/>
      <c r="ANH125" s="61"/>
      <c r="ANI125" s="61"/>
      <c r="ANJ125" s="61"/>
      <c r="ANK125" s="61"/>
      <c r="ANL125" s="61"/>
      <c r="ANM125" s="61"/>
      <c r="ANN125" s="61"/>
      <c r="ANO125" s="61"/>
      <c r="ANP125" s="61"/>
      <c r="ANQ125" s="61"/>
      <c r="ANR125" s="61"/>
      <c r="ANS125" s="61"/>
      <c r="ANT125" s="61"/>
      <c r="ANU125" s="61"/>
      <c r="ANV125" s="61"/>
      <c r="ANW125" s="61"/>
      <c r="ANX125" s="61"/>
      <c r="ANY125" s="61"/>
      <c r="ANZ125" s="61"/>
      <c r="AOA125" s="61"/>
      <c r="AOB125" s="61"/>
      <c r="AOC125" s="61"/>
      <c r="AOD125" s="61"/>
      <c r="AOE125" s="61"/>
      <c r="AOF125" s="61"/>
      <c r="AOG125" s="61"/>
      <c r="AOH125" s="61"/>
      <c r="AOI125" s="61"/>
      <c r="AOJ125" s="61"/>
      <c r="AOK125" s="61"/>
      <c r="AOL125" s="61"/>
      <c r="AOM125" s="61"/>
      <c r="AON125" s="61"/>
      <c r="AOO125" s="61"/>
      <c r="AOP125" s="61"/>
      <c r="AOQ125" s="61"/>
      <c r="AOR125" s="61"/>
      <c r="AOS125" s="61"/>
      <c r="AOT125" s="61"/>
      <c r="AOU125" s="61"/>
      <c r="AOV125" s="61"/>
      <c r="AOW125" s="61"/>
      <c r="AOX125" s="61"/>
      <c r="AOY125" s="61"/>
      <c r="AOZ125" s="61"/>
      <c r="APA125" s="61"/>
      <c r="APB125" s="61"/>
      <c r="APC125" s="61"/>
      <c r="APD125" s="61"/>
      <c r="APE125" s="61"/>
      <c r="APF125" s="61"/>
      <c r="APG125" s="61"/>
      <c r="APH125" s="61"/>
      <c r="API125" s="61"/>
      <c r="APJ125" s="61"/>
      <c r="APK125" s="61"/>
      <c r="APL125" s="61"/>
      <c r="APM125" s="61"/>
      <c r="APN125" s="61"/>
      <c r="APO125" s="61"/>
      <c r="APP125" s="61"/>
      <c r="APQ125" s="61"/>
      <c r="APR125" s="61"/>
      <c r="APS125" s="61"/>
      <c r="APT125" s="61"/>
      <c r="APU125" s="61"/>
      <c r="APV125" s="61"/>
      <c r="APW125" s="61"/>
      <c r="APX125" s="61"/>
      <c r="APY125" s="61"/>
      <c r="APZ125" s="61"/>
      <c r="AQA125" s="61"/>
      <c r="AQB125" s="61"/>
      <c r="AQC125" s="61"/>
      <c r="AQD125" s="61"/>
      <c r="AQE125" s="61"/>
      <c r="AQF125" s="61"/>
      <c r="AQG125" s="61"/>
      <c r="AQH125" s="61"/>
      <c r="AQI125" s="61"/>
      <c r="AQJ125" s="61"/>
      <c r="AQK125" s="61"/>
      <c r="AQL125" s="61"/>
      <c r="AQM125" s="61"/>
      <c r="AQN125" s="61"/>
      <c r="AQO125" s="61"/>
      <c r="AQP125" s="61"/>
      <c r="AQQ125" s="61"/>
      <c r="AQR125" s="61"/>
      <c r="AQS125" s="61"/>
      <c r="AQT125" s="61"/>
      <c r="AQU125" s="61"/>
      <c r="AQV125" s="61"/>
      <c r="AQW125" s="61"/>
      <c r="AQX125" s="61"/>
      <c r="AQY125" s="61"/>
      <c r="AQZ125" s="61"/>
      <c r="ARA125" s="61"/>
      <c r="ARB125" s="61"/>
      <c r="ARC125" s="61"/>
      <c r="ARD125" s="61"/>
      <c r="ARE125" s="61"/>
      <c r="ARF125" s="61"/>
      <c r="ARG125" s="61"/>
      <c r="ARH125" s="61"/>
      <c r="ARI125" s="61"/>
      <c r="ARJ125" s="61"/>
      <c r="ARK125" s="61"/>
      <c r="ARL125" s="61"/>
      <c r="ARM125" s="61"/>
      <c r="ARN125" s="61"/>
      <c r="ARO125" s="61"/>
      <c r="ARP125" s="61"/>
      <c r="ARQ125" s="61"/>
      <c r="ARR125" s="61"/>
      <c r="ARS125" s="61"/>
      <c r="ART125" s="61"/>
      <c r="ARU125" s="61"/>
      <c r="ARV125" s="61"/>
      <c r="ARW125" s="61"/>
      <c r="ARX125" s="61"/>
      <c r="ARY125" s="61"/>
      <c r="ARZ125" s="61"/>
      <c r="ASA125" s="61"/>
      <c r="ASB125" s="61"/>
      <c r="ASC125" s="61"/>
      <c r="ASD125" s="61"/>
      <c r="ASE125" s="61"/>
      <c r="ASF125" s="61"/>
      <c r="ASG125" s="61"/>
      <c r="ASH125" s="61"/>
      <c r="ASI125" s="61"/>
      <c r="ASJ125" s="61"/>
      <c r="ASK125" s="61"/>
      <c r="ASL125" s="61"/>
      <c r="ASM125" s="61"/>
      <c r="ASN125" s="61"/>
      <c r="ASO125" s="61"/>
      <c r="ASP125" s="61"/>
      <c r="ASQ125" s="61"/>
      <c r="ASR125" s="61"/>
      <c r="ASS125" s="61"/>
      <c r="AST125" s="61"/>
      <c r="ASU125" s="61"/>
      <c r="ASV125" s="61"/>
      <c r="ASW125" s="61"/>
      <c r="ASX125" s="61"/>
      <c r="ASY125" s="61"/>
      <c r="ASZ125" s="61"/>
      <c r="ATA125" s="61"/>
      <c r="ATB125" s="61"/>
      <c r="ATC125" s="61"/>
      <c r="ATD125" s="61"/>
      <c r="ATE125" s="61"/>
      <c r="ATF125" s="61"/>
      <c r="ATG125" s="61"/>
      <c r="ATH125" s="61"/>
      <c r="ATI125" s="61"/>
      <c r="ATJ125" s="61"/>
      <c r="ATK125" s="61"/>
      <c r="ATL125" s="61"/>
      <c r="ATM125" s="61"/>
      <c r="ATN125" s="61"/>
      <c r="ATO125" s="61"/>
      <c r="ATP125" s="61"/>
      <c r="ATQ125" s="61"/>
      <c r="ATR125" s="61"/>
      <c r="ATS125" s="61"/>
      <c r="ATT125" s="61"/>
      <c r="ATU125" s="61"/>
      <c r="ATV125" s="61"/>
      <c r="ATW125" s="61"/>
      <c r="ATX125" s="61"/>
      <c r="ATY125" s="61"/>
      <c r="ATZ125" s="61"/>
      <c r="AUA125" s="61"/>
      <c r="AUB125" s="61"/>
      <c r="AUC125" s="61"/>
      <c r="AUD125" s="61"/>
      <c r="AUE125" s="61"/>
      <c r="AUF125" s="61"/>
      <c r="AUG125" s="61"/>
      <c r="AUH125" s="61"/>
      <c r="AUI125" s="61"/>
      <c r="AUJ125" s="61"/>
      <c r="AUK125" s="61"/>
      <c r="AUL125" s="61"/>
      <c r="AUM125" s="61"/>
      <c r="AUN125" s="61"/>
      <c r="AUO125" s="61"/>
      <c r="AUP125" s="61"/>
      <c r="AUQ125" s="61"/>
      <c r="AUR125" s="61"/>
      <c r="AUS125" s="61"/>
      <c r="AUT125" s="61"/>
      <c r="AUU125" s="61"/>
      <c r="AUV125" s="61"/>
      <c r="AUW125" s="61"/>
      <c r="AUX125" s="61"/>
      <c r="AUY125" s="61"/>
      <c r="AUZ125" s="61"/>
      <c r="AVA125" s="61"/>
      <c r="AVB125" s="61"/>
      <c r="AVC125" s="61"/>
      <c r="AVD125" s="61"/>
      <c r="AVE125" s="61"/>
      <c r="AVF125" s="61"/>
      <c r="AVG125" s="61"/>
      <c r="AVH125" s="61"/>
      <c r="AVI125" s="61"/>
      <c r="AVJ125" s="61"/>
      <c r="AVK125" s="61"/>
      <c r="AVL125" s="61"/>
      <c r="AVM125" s="61"/>
      <c r="AVN125" s="61"/>
      <c r="AVO125" s="61"/>
      <c r="AVP125" s="61"/>
      <c r="AVQ125" s="61"/>
      <c r="AVR125" s="61"/>
      <c r="AVS125" s="61"/>
      <c r="AVT125" s="61"/>
      <c r="AVU125" s="61"/>
      <c r="AVV125" s="61"/>
      <c r="AVW125" s="61"/>
      <c r="AVX125" s="61"/>
      <c r="AVY125" s="61"/>
      <c r="AVZ125" s="61"/>
      <c r="AWA125" s="61"/>
      <c r="AWB125" s="61"/>
      <c r="AWC125" s="61"/>
      <c r="AWD125" s="61"/>
      <c r="AWE125" s="61"/>
      <c r="AWF125" s="61"/>
      <c r="AWG125" s="61"/>
      <c r="AWH125" s="61"/>
      <c r="AWI125" s="61"/>
      <c r="AWJ125" s="61"/>
      <c r="AWK125" s="61"/>
      <c r="AWL125" s="61"/>
      <c r="AWM125" s="61"/>
      <c r="AWN125" s="61"/>
      <c r="AWO125" s="61"/>
      <c r="AWP125" s="61"/>
      <c r="AWQ125" s="61"/>
      <c r="AWR125" s="61"/>
      <c r="AWS125" s="61"/>
      <c r="AWT125" s="61"/>
      <c r="AWU125" s="61"/>
      <c r="AWV125" s="61"/>
      <c r="AWW125" s="61"/>
      <c r="AWX125" s="61"/>
      <c r="AWY125" s="61"/>
      <c r="AWZ125" s="61"/>
      <c r="AXA125" s="61"/>
      <c r="AXB125" s="61"/>
      <c r="AXC125" s="61"/>
      <c r="AXD125" s="61"/>
      <c r="AXE125" s="61"/>
      <c r="AXF125" s="61"/>
      <c r="AXG125" s="61"/>
      <c r="AXH125" s="61"/>
      <c r="AXI125" s="61"/>
      <c r="AXJ125" s="61"/>
      <c r="AXK125" s="61"/>
      <c r="AXL125" s="61"/>
      <c r="AXM125" s="61"/>
      <c r="AXN125" s="61"/>
      <c r="AXO125" s="61"/>
      <c r="AXP125" s="61"/>
      <c r="AXQ125" s="61"/>
      <c r="AXR125" s="61"/>
      <c r="AXS125" s="61"/>
      <c r="AXT125" s="61"/>
      <c r="AXU125" s="61"/>
      <c r="AXV125" s="61"/>
      <c r="AXW125" s="61"/>
      <c r="AXX125" s="61"/>
      <c r="AXY125" s="61"/>
      <c r="AXZ125" s="61"/>
      <c r="AYA125" s="61"/>
      <c r="AYB125" s="61"/>
      <c r="AYC125" s="61"/>
      <c r="AYD125" s="61"/>
      <c r="AYE125" s="61"/>
      <c r="AYF125" s="61"/>
      <c r="AYG125" s="61"/>
      <c r="AYH125" s="61"/>
      <c r="AYI125" s="61"/>
      <c r="AYJ125" s="61"/>
      <c r="AYK125" s="61"/>
      <c r="AYL125" s="61"/>
      <c r="AYM125" s="61"/>
      <c r="AYN125" s="61"/>
      <c r="AYO125" s="61"/>
      <c r="AYP125" s="61"/>
      <c r="AYQ125" s="61"/>
      <c r="AYR125" s="61"/>
      <c r="AYS125" s="61"/>
      <c r="AYT125" s="61"/>
      <c r="AYU125" s="61"/>
      <c r="AYV125" s="61"/>
      <c r="AYW125" s="61"/>
      <c r="AYX125" s="61"/>
      <c r="AYY125" s="61"/>
      <c r="AYZ125" s="61"/>
      <c r="AZA125" s="61"/>
      <c r="AZB125" s="61"/>
      <c r="AZC125" s="61"/>
      <c r="AZD125" s="61"/>
      <c r="AZE125" s="61"/>
      <c r="AZF125" s="61"/>
      <c r="AZG125" s="61"/>
      <c r="AZH125" s="61"/>
      <c r="AZI125" s="61"/>
      <c r="AZJ125" s="61"/>
      <c r="AZK125" s="61"/>
      <c r="AZL125" s="61"/>
      <c r="AZM125" s="61"/>
      <c r="AZN125" s="61"/>
      <c r="AZO125" s="61"/>
      <c r="AZP125" s="61"/>
      <c r="AZQ125" s="61"/>
      <c r="AZR125" s="61"/>
      <c r="AZS125" s="61"/>
      <c r="AZT125" s="61"/>
      <c r="AZU125" s="61"/>
      <c r="AZV125" s="61"/>
      <c r="AZW125" s="61"/>
      <c r="AZX125" s="61"/>
      <c r="AZY125" s="61"/>
      <c r="AZZ125" s="61"/>
      <c r="BAA125" s="61"/>
      <c r="BAB125" s="61"/>
      <c r="BAC125" s="61"/>
      <c r="BAD125" s="61"/>
      <c r="BAE125" s="61"/>
      <c r="BAF125" s="61"/>
      <c r="BAG125" s="61"/>
      <c r="BAH125" s="61"/>
      <c r="BAI125" s="61"/>
      <c r="BAJ125" s="61"/>
      <c r="BAK125" s="61"/>
      <c r="BAL125" s="61"/>
      <c r="BAM125" s="61"/>
      <c r="BAN125" s="61"/>
      <c r="BAO125" s="61"/>
      <c r="BAP125" s="61"/>
      <c r="BAQ125" s="61"/>
      <c r="BAR125" s="61"/>
      <c r="BAS125" s="61"/>
      <c r="BAT125" s="61"/>
      <c r="BAU125" s="61"/>
      <c r="BAV125" s="61"/>
      <c r="BAW125" s="61"/>
      <c r="BAX125" s="61"/>
      <c r="BAY125" s="61"/>
      <c r="BAZ125" s="61"/>
      <c r="BBA125" s="61"/>
      <c r="BBB125" s="61"/>
      <c r="BBC125" s="61"/>
      <c r="BBD125" s="61"/>
      <c r="BBE125" s="61"/>
      <c r="BBF125" s="61"/>
      <c r="BBG125" s="61"/>
      <c r="BBH125" s="61"/>
      <c r="BBI125" s="61"/>
      <c r="BBJ125" s="61"/>
      <c r="BBK125" s="61"/>
      <c r="BBL125" s="61"/>
      <c r="BBM125" s="61"/>
      <c r="BBN125" s="61"/>
      <c r="BBO125" s="61"/>
      <c r="BBP125" s="61"/>
      <c r="BBQ125" s="61"/>
      <c r="BBR125" s="61"/>
      <c r="BBS125" s="61"/>
      <c r="BBT125" s="61"/>
      <c r="BBU125" s="61"/>
      <c r="BBV125" s="61"/>
      <c r="BBW125" s="61"/>
      <c r="BBX125" s="61"/>
      <c r="BBY125" s="61"/>
      <c r="BBZ125" s="61"/>
      <c r="BCA125" s="61"/>
      <c r="BCB125" s="61"/>
      <c r="BCC125" s="61"/>
      <c r="BCD125" s="61"/>
      <c r="BCE125" s="61"/>
      <c r="BCF125" s="61"/>
      <c r="BCG125" s="61"/>
      <c r="BCH125" s="61"/>
      <c r="BCI125" s="61"/>
      <c r="BCJ125" s="61"/>
      <c r="BCK125" s="61"/>
      <c r="BCL125" s="61"/>
      <c r="BCM125" s="61"/>
      <c r="BCN125" s="61"/>
      <c r="BCO125" s="61"/>
      <c r="BCP125" s="61"/>
      <c r="BCQ125" s="61"/>
      <c r="BCR125" s="61"/>
      <c r="BCS125" s="61"/>
      <c r="BCT125" s="61"/>
      <c r="BCU125" s="61"/>
      <c r="BCV125" s="61"/>
      <c r="BCW125" s="61"/>
      <c r="BCX125" s="61"/>
      <c r="BCY125" s="61"/>
      <c r="BCZ125" s="61"/>
      <c r="BDA125" s="61"/>
      <c r="BDB125" s="61"/>
      <c r="BDC125" s="61"/>
      <c r="BDD125" s="61"/>
      <c r="BDE125" s="61"/>
      <c r="BDF125" s="61"/>
      <c r="BDG125" s="61"/>
      <c r="BDH125" s="61"/>
      <c r="BDI125" s="61"/>
      <c r="BDJ125" s="61"/>
      <c r="BDK125" s="61"/>
      <c r="BDL125" s="61"/>
      <c r="BDM125" s="61"/>
      <c r="BDN125" s="61"/>
      <c r="BDO125" s="61"/>
      <c r="BDP125" s="61"/>
      <c r="BDQ125" s="61"/>
      <c r="BDR125" s="61"/>
      <c r="BDS125" s="61"/>
      <c r="BDT125" s="61"/>
      <c r="BDU125" s="61"/>
      <c r="BDV125" s="61"/>
      <c r="BDW125" s="61"/>
      <c r="BDX125" s="61"/>
      <c r="BDY125" s="61"/>
      <c r="BDZ125" s="61"/>
      <c r="BEA125" s="61"/>
      <c r="BEB125" s="61"/>
      <c r="BEC125" s="61"/>
      <c r="BED125" s="61"/>
      <c r="BEE125" s="61"/>
      <c r="BEF125" s="61"/>
      <c r="BEG125" s="61"/>
      <c r="BEH125" s="61"/>
      <c r="BEI125" s="61"/>
      <c r="BEJ125" s="61"/>
      <c r="BEK125" s="61"/>
      <c r="BEL125" s="61"/>
      <c r="BEM125" s="61"/>
      <c r="BEN125" s="61"/>
      <c r="BEO125" s="61"/>
      <c r="BEP125" s="61"/>
      <c r="BEQ125" s="61"/>
      <c r="BER125" s="61"/>
      <c r="BES125" s="61"/>
      <c r="BET125" s="61"/>
      <c r="BEU125" s="61"/>
      <c r="BEV125" s="61"/>
      <c r="BEW125" s="61"/>
      <c r="BEX125" s="61"/>
      <c r="BEY125" s="61"/>
      <c r="BEZ125" s="61"/>
      <c r="BFA125" s="61"/>
      <c r="BFB125" s="61"/>
      <c r="BFC125" s="61"/>
      <c r="BFD125" s="61"/>
      <c r="BFE125" s="61"/>
      <c r="BFF125" s="61"/>
      <c r="BFG125" s="61"/>
      <c r="BFH125" s="61"/>
      <c r="BFI125" s="61"/>
      <c r="BFJ125" s="61"/>
      <c r="BFK125" s="61"/>
      <c r="BFL125" s="61"/>
      <c r="BFM125" s="61"/>
      <c r="BFN125" s="61"/>
      <c r="BFO125" s="61"/>
      <c r="BFP125" s="61"/>
      <c r="BFQ125" s="61"/>
      <c r="BFR125" s="61"/>
      <c r="BFS125" s="61"/>
      <c r="BFT125" s="61"/>
      <c r="BFU125" s="61"/>
      <c r="BFV125" s="61"/>
      <c r="BFW125" s="61"/>
      <c r="BFX125" s="61"/>
      <c r="BFY125" s="61"/>
      <c r="BFZ125" s="61"/>
      <c r="BGA125" s="61"/>
      <c r="BGB125" s="61"/>
      <c r="BGC125" s="61"/>
      <c r="BGD125" s="61"/>
      <c r="BGE125" s="61"/>
      <c r="BGF125" s="61"/>
      <c r="BGG125" s="61"/>
      <c r="BGH125" s="61"/>
      <c r="BGI125" s="61"/>
      <c r="BGJ125" s="61"/>
      <c r="BGK125" s="61"/>
      <c r="BGL125" s="61"/>
      <c r="BGM125" s="61"/>
      <c r="BGN125" s="61"/>
      <c r="BGO125" s="61"/>
      <c r="BGP125" s="61"/>
      <c r="BGQ125" s="61"/>
      <c r="BGR125" s="61"/>
      <c r="BGS125" s="61"/>
      <c r="BGT125" s="61"/>
      <c r="BGU125" s="61"/>
      <c r="BGV125" s="61"/>
      <c r="BGW125" s="61"/>
      <c r="BGX125" s="61"/>
      <c r="BGY125" s="61"/>
      <c r="BGZ125" s="61"/>
      <c r="BHA125" s="61"/>
      <c r="BHB125" s="61"/>
      <c r="BHC125" s="61"/>
      <c r="BHD125" s="61"/>
      <c r="BHE125" s="61"/>
      <c r="BHF125" s="61"/>
      <c r="BHG125" s="61"/>
      <c r="BHH125" s="61"/>
      <c r="BHI125" s="61"/>
      <c r="BHJ125" s="61"/>
      <c r="BHK125" s="61"/>
      <c r="BHL125" s="61"/>
      <c r="BHM125" s="61"/>
      <c r="BHN125" s="61"/>
      <c r="BHO125" s="61"/>
      <c r="BHP125" s="61"/>
      <c r="BHQ125" s="61"/>
      <c r="BHR125" s="61"/>
      <c r="BHS125" s="61"/>
      <c r="BHT125" s="61"/>
      <c r="BHU125" s="61"/>
      <c r="BHV125" s="61"/>
      <c r="BHW125" s="61"/>
      <c r="BHX125" s="61"/>
      <c r="BHY125" s="61"/>
      <c r="BHZ125" s="61"/>
      <c r="BIA125" s="61"/>
      <c r="BIB125" s="61"/>
      <c r="BIC125" s="61"/>
      <c r="BID125" s="61"/>
      <c r="BIE125" s="61"/>
      <c r="BIF125" s="61"/>
      <c r="BIG125" s="61"/>
      <c r="BIH125" s="61"/>
      <c r="BII125" s="61"/>
      <c r="BIJ125" s="61"/>
      <c r="BIK125" s="61"/>
      <c r="BIL125" s="61"/>
      <c r="BIM125" s="61"/>
      <c r="BIN125" s="61"/>
      <c r="BIO125" s="61"/>
      <c r="BIP125" s="61"/>
      <c r="BIQ125" s="61"/>
      <c r="BIR125" s="61"/>
      <c r="BIS125" s="61"/>
      <c r="BIT125" s="61"/>
      <c r="BIU125" s="61"/>
      <c r="BIV125" s="61"/>
      <c r="BIW125" s="61"/>
      <c r="BIX125" s="61"/>
      <c r="BIY125" s="61"/>
      <c r="BIZ125" s="61"/>
      <c r="BJA125" s="61"/>
      <c r="BJB125" s="61"/>
      <c r="BJC125" s="61"/>
      <c r="BJD125" s="61"/>
      <c r="BJE125" s="61"/>
      <c r="BJF125" s="61"/>
      <c r="BJG125" s="61"/>
      <c r="BJH125" s="61"/>
      <c r="BJI125" s="61"/>
      <c r="BJJ125" s="61"/>
      <c r="BJK125" s="61"/>
      <c r="BJL125" s="61"/>
      <c r="BJM125" s="61"/>
      <c r="BJN125" s="61"/>
      <c r="BJO125" s="61"/>
      <c r="BJP125" s="61"/>
      <c r="BJQ125" s="61"/>
      <c r="BJR125" s="61"/>
      <c r="BJS125" s="61"/>
      <c r="BJT125" s="61"/>
      <c r="BJU125" s="61"/>
      <c r="BJV125" s="61"/>
      <c r="BJW125" s="61"/>
      <c r="BJX125" s="61"/>
      <c r="BJY125" s="61"/>
      <c r="BJZ125" s="61"/>
      <c r="BKA125" s="61"/>
      <c r="BKB125" s="61"/>
      <c r="BKC125" s="61"/>
      <c r="BKD125" s="61"/>
      <c r="BKE125" s="61"/>
      <c r="BKF125" s="61"/>
      <c r="BKG125" s="61"/>
      <c r="BKH125" s="61"/>
      <c r="BKI125" s="61"/>
      <c r="BKJ125" s="61"/>
      <c r="BKK125" s="61"/>
      <c r="BKL125" s="61"/>
      <c r="BKM125" s="61"/>
      <c r="BKN125" s="61"/>
      <c r="BKO125" s="61"/>
      <c r="BKP125" s="61"/>
      <c r="BKQ125" s="61"/>
      <c r="BKR125" s="61"/>
      <c r="BKS125" s="61"/>
      <c r="BKT125" s="61"/>
      <c r="BKU125" s="61"/>
      <c r="BKV125" s="61"/>
      <c r="BKW125" s="61"/>
      <c r="BKX125" s="61"/>
      <c r="BKY125" s="61"/>
      <c r="BKZ125" s="61"/>
      <c r="BLA125" s="61"/>
      <c r="BLB125" s="61"/>
      <c r="BLC125" s="61"/>
      <c r="BLD125" s="61"/>
      <c r="BLE125" s="61"/>
      <c r="BLF125" s="61"/>
      <c r="BLG125" s="61"/>
      <c r="BLH125" s="61"/>
      <c r="BLI125" s="61"/>
      <c r="BLJ125" s="61"/>
      <c r="BLK125" s="61"/>
      <c r="BLL125" s="61"/>
      <c r="BLM125" s="61"/>
      <c r="BLN125" s="61"/>
      <c r="BLO125" s="61"/>
      <c r="BLP125" s="61"/>
      <c r="BLQ125" s="61"/>
      <c r="BLR125" s="61"/>
      <c r="BLS125" s="61"/>
      <c r="BLT125" s="61"/>
      <c r="BLU125" s="61"/>
      <c r="BLV125" s="61"/>
      <c r="BLW125" s="61"/>
      <c r="BLX125" s="61"/>
      <c r="BLY125" s="61"/>
      <c r="BLZ125" s="61"/>
      <c r="BMA125" s="61"/>
      <c r="BMB125" s="61"/>
      <c r="BMC125" s="61"/>
      <c r="BMD125" s="61"/>
      <c r="BME125" s="61"/>
      <c r="BMF125" s="61"/>
      <c r="BMG125" s="61"/>
      <c r="BMH125" s="61"/>
      <c r="BMI125" s="61"/>
      <c r="BMJ125" s="61"/>
      <c r="BMK125" s="61"/>
      <c r="BML125" s="61"/>
      <c r="BMM125" s="61"/>
      <c r="BMN125" s="61"/>
      <c r="BMO125" s="61"/>
      <c r="BMP125" s="61"/>
      <c r="BMQ125" s="61"/>
      <c r="BMR125" s="61"/>
      <c r="BMS125" s="61"/>
      <c r="BMT125" s="61"/>
      <c r="BMU125" s="61"/>
      <c r="BMV125" s="61"/>
      <c r="BMW125" s="61"/>
      <c r="BMX125" s="61"/>
      <c r="BMY125" s="61"/>
      <c r="BMZ125" s="61"/>
      <c r="BNA125" s="61"/>
      <c r="BNB125" s="61"/>
      <c r="BNC125" s="61"/>
      <c r="BND125" s="61"/>
      <c r="BNE125" s="61"/>
      <c r="BNF125" s="61"/>
      <c r="BNG125" s="61"/>
      <c r="BNH125" s="61"/>
      <c r="BNI125" s="61"/>
      <c r="BNJ125" s="61"/>
      <c r="BNK125" s="61"/>
      <c r="BNL125" s="61"/>
      <c r="BNM125" s="61"/>
      <c r="BNN125" s="61"/>
      <c r="BNO125" s="61"/>
      <c r="BNP125" s="61"/>
      <c r="BNQ125" s="61"/>
      <c r="BNR125" s="61"/>
      <c r="BNS125" s="61"/>
      <c r="BNT125" s="61"/>
      <c r="BNU125" s="61"/>
      <c r="BNV125" s="61"/>
      <c r="BNW125" s="61"/>
      <c r="BNX125" s="61"/>
      <c r="BNY125" s="61"/>
      <c r="BNZ125" s="61"/>
      <c r="BOA125" s="61"/>
      <c r="BOB125" s="61"/>
      <c r="BOC125" s="61"/>
      <c r="BOD125" s="61"/>
      <c r="BOE125" s="61"/>
      <c r="BOF125" s="61"/>
      <c r="BOG125" s="61"/>
      <c r="BOH125" s="61"/>
      <c r="BOI125" s="61"/>
      <c r="BOJ125" s="61"/>
      <c r="BOK125" s="61"/>
      <c r="BOL125" s="61"/>
      <c r="BOM125" s="61"/>
      <c r="BON125" s="61"/>
      <c r="BOO125" s="61"/>
      <c r="BOP125" s="61"/>
      <c r="BOQ125" s="61"/>
      <c r="BOR125" s="61"/>
      <c r="BOS125" s="61"/>
      <c r="BOT125" s="61"/>
      <c r="BOU125" s="61"/>
      <c r="BOV125" s="61"/>
      <c r="BOW125" s="61"/>
      <c r="BOX125" s="61"/>
      <c r="BOY125" s="61"/>
      <c r="BOZ125" s="61"/>
      <c r="BPA125" s="61"/>
      <c r="BPB125" s="61"/>
      <c r="BPC125" s="61"/>
      <c r="BPD125" s="61"/>
      <c r="BPE125" s="61"/>
      <c r="BPF125" s="61"/>
      <c r="BPG125" s="61"/>
      <c r="BPH125" s="61"/>
      <c r="BPI125" s="61"/>
      <c r="BPJ125" s="61"/>
      <c r="BPK125" s="61"/>
      <c r="BPL125" s="61"/>
      <c r="BPM125" s="61"/>
      <c r="BPN125" s="61"/>
      <c r="BPO125" s="61"/>
      <c r="BPP125" s="61"/>
      <c r="BPQ125" s="61"/>
      <c r="BPR125" s="61"/>
      <c r="BPS125" s="61"/>
      <c r="BPT125" s="61"/>
      <c r="BPU125" s="61"/>
      <c r="BPV125" s="61"/>
      <c r="BPW125" s="61"/>
      <c r="BPX125" s="61"/>
      <c r="BPY125" s="61"/>
      <c r="BPZ125" s="61"/>
      <c r="BQA125" s="61"/>
      <c r="BQB125" s="61"/>
      <c r="BQC125" s="61"/>
      <c r="BQD125" s="61"/>
      <c r="BQE125" s="61"/>
      <c r="BQF125" s="61"/>
      <c r="BQG125" s="61"/>
      <c r="BQH125" s="61"/>
      <c r="BQI125" s="61"/>
      <c r="BQJ125" s="61"/>
      <c r="BQK125" s="61"/>
      <c r="BQL125" s="61"/>
      <c r="BQM125" s="61"/>
      <c r="BQN125" s="61"/>
      <c r="BQO125" s="61"/>
      <c r="BQP125" s="61"/>
      <c r="BQQ125" s="61"/>
      <c r="BQR125" s="61"/>
      <c r="BQS125" s="61"/>
      <c r="BQT125" s="61"/>
      <c r="BQU125" s="61"/>
      <c r="BQV125" s="61"/>
      <c r="BQW125" s="61"/>
      <c r="BQX125" s="61"/>
      <c r="BQY125" s="61"/>
      <c r="BQZ125" s="61"/>
      <c r="BRA125" s="61"/>
      <c r="BRB125" s="61"/>
      <c r="BRC125" s="61"/>
      <c r="BRD125" s="61"/>
      <c r="BRE125" s="61"/>
      <c r="BRF125" s="61"/>
      <c r="BRG125" s="61"/>
      <c r="BRH125" s="61"/>
      <c r="BRI125" s="61"/>
      <c r="BRJ125" s="61"/>
      <c r="BRK125" s="61"/>
      <c r="BRL125" s="61"/>
      <c r="BRM125" s="61"/>
      <c r="BRN125" s="61"/>
      <c r="BRO125" s="61"/>
      <c r="BRP125" s="61"/>
      <c r="BRQ125" s="61"/>
      <c r="BRR125" s="61"/>
      <c r="BRS125" s="61"/>
      <c r="BRT125" s="61"/>
      <c r="BRU125" s="61"/>
      <c r="BRV125" s="61"/>
      <c r="BRW125" s="61"/>
      <c r="BRX125" s="61"/>
      <c r="BRY125" s="61"/>
      <c r="BRZ125" s="61"/>
      <c r="BSA125" s="61"/>
      <c r="BSB125" s="61"/>
      <c r="BSC125" s="61"/>
      <c r="BSD125" s="61"/>
      <c r="BSE125" s="61"/>
      <c r="BSF125" s="61"/>
      <c r="BSG125" s="61"/>
      <c r="BSH125" s="61"/>
      <c r="BSI125" s="61"/>
      <c r="BSJ125" s="61"/>
      <c r="BSK125" s="61"/>
      <c r="BSL125" s="61"/>
      <c r="BSM125" s="61"/>
      <c r="BSN125" s="61"/>
      <c r="BSO125" s="61"/>
      <c r="BSP125" s="61"/>
      <c r="BSQ125" s="61"/>
      <c r="BSR125" s="61"/>
      <c r="BSS125" s="61"/>
      <c r="BST125" s="61"/>
      <c r="BSU125" s="61"/>
      <c r="BSV125" s="61"/>
      <c r="BSW125" s="61"/>
      <c r="BSX125" s="61"/>
      <c r="BSY125" s="61"/>
      <c r="BSZ125" s="61"/>
      <c r="BTA125" s="61"/>
      <c r="BTB125" s="61"/>
      <c r="BTC125" s="61"/>
      <c r="BTD125" s="61"/>
      <c r="BTE125" s="61"/>
      <c r="BTF125" s="61"/>
      <c r="BTG125" s="61"/>
      <c r="BTH125" s="61"/>
      <c r="BTI125" s="61"/>
      <c r="BTJ125" s="61"/>
      <c r="BTK125" s="61"/>
      <c r="BTL125" s="61"/>
      <c r="BTM125" s="61"/>
      <c r="BTN125" s="61"/>
      <c r="BTO125" s="61"/>
      <c r="BTP125" s="61"/>
      <c r="BTQ125" s="61"/>
      <c r="BTR125" s="61"/>
      <c r="BTS125" s="61"/>
      <c r="BTT125" s="61"/>
      <c r="BTU125" s="61"/>
      <c r="BTV125" s="61"/>
      <c r="BTW125" s="61"/>
      <c r="BTX125" s="61"/>
      <c r="BTY125" s="61"/>
      <c r="BTZ125" s="61"/>
      <c r="BUA125" s="61"/>
      <c r="BUB125" s="61"/>
      <c r="BUC125" s="61"/>
      <c r="BUD125" s="61"/>
      <c r="BUE125" s="61"/>
      <c r="BUF125" s="61"/>
      <c r="BUG125" s="61"/>
      <c r="BUH125" s="61"/>
      <c r="BUI125" s="61"/>
      <c r="BUJ125" s="61"/>
      <c r="BUK125" s="61"/>
      <c r="BUL125" s="61"/>
      <c r="BUM125" s="61"/>
      <c r="BUN125" s="61"/>
      <c r="BUO125" s="61"/>
      <c r="BUP125" s="61"/>
      <c r="BUQ125" s="61"/>
      <c r="BUR125" s="61"/>
      <c r="BUS125" s="61"/>
      <c r="BUT125" s="61"/>
      <c r="BUU125" s="61"/>
      <c r="BUV125" s="61"/>
      <c r="BUW125" s="61"/>
      <c r="BUX125" s="61"/>
      <c r="BUY125" s="61"/>
      <c r="BUZ125" s="61"/>
      <c r="BVA125" s="61"/>
      <c r="BVB125" s="61"/>
      <c r="BVC125" s="61"/>
      <c r="BVD125" s="61"/>
      <c r="BVE125" s="61"/>
      <c r="BVF125" s="61"/>
      <c r="BVG125" s="61"/>
      <c r="BVH125" s="61"/>
      <c r="BVI125" s="61"/>
      <c r="BVJ125" s="61"/>
      <c r="BVK125" s="61"/>
      <c r="BVL125" s="61"/>
      <c r="BVM125" s="61"/>
      <c r="BVN125" s="61"/>
      <c r="BVO125" s="61"/>
      <c r="BVP125" s="61"/>
      <c r="BVQ125" s="61"/>
      <c r="BVR125" s="61"/>
      <c r="BVS125" s="61"/>
      <c r="BVT125" s="61"/>
      <c r="BVU125" s="61"/>
      <c r="BVV125" s="61"/>
      <c r="BVW125" s="61"/>
      <c r="BVX125" s="61"/>
      <c r="BVY125" s="61"/>
      <c r="BVZ125" s="61"/>
      <c r="BWA125" s="61"/>
      <c r="BWB125" s="61"/>
      <c r="BWC125" s="61"/>
      <c r="BWD125" s="61"/>
      <c r="BWE125" s="61"/>
      <c r="BWF125" s="61"/>
      <c r="BWG125" s="61"/>
      <c r="BWH125" s="61"/>
      <c r="BWI125" s="61"/>
      <c r="BWJ125" s="61"/>
      <c r="BWK125" s="61"/>
      <c r="BWL125" s="61"/>
      <c r="BWM125" s="61"/>
      <c r="BWN125" s="61"/>
      <c r="BWO125" s="61"/>
      <c r="BWP125" s="61"/>
      <c r="BWQ125" s="61"/>
      <c r="BWR125" s="61"/>
      <c r="BWS125" s="61"/>
      <c r="BWT125" s="61"/>
      <c r="BWU125" s="61"/>
      <c r="BWV125" s="61"/>
      <c r="BWW125" s="61"/>
      <c r="BWX125" s="61"/>
      <c r="BWY125" s="61"/>
      <c r="BWZ125" s="61"/>
      <c r="BXA125" s="61"/>
      <c r="BXB125" s="61"/>
      <c r="BXC125" s="61"/>
      <c r="BXD125" s="61"/>
      <c r="BXE125" s="61"/>
      <c r="BXF125" s="61"/>
      <c r="BXG125" s="61"/>
      <c r="BXH125" s="61"/>
      <c r="BXI125" s="61"/>
      <c r="BXJ125" s="61"/>
      <c r="BXK125" s="61"/>
      <c r="BXL125" s="61"/>
      <c r="BXM125" s="61"/>
      <c r="BXN125" s="61"/>
      <c r="BXO125" s="61"/>
      <c r="BXP125" s="61"/>
      <c r="BXQ125" s="61"/>
      <c r="BXR125" s="61"/>
      <c r="BXS125" s="61"/>
      <c r="BXT125" s="61"/>
      <c r="BXU125" s="61"/>
      <c r="BXV125" s="61"/>
      <c r="BXW125" s="61"/>
      <c r="BXX125" s="61"/>
      <c r="BXY125" s="61"/>
      <c r="BXZ125" s="61"/>
      <c r="BYA125" s="61"/>
      <c r="BYB125" s="61"/>
      <c r="BYC125" s="61"/>
      <c r="BYD125" s="61"/>
      <c r="BYE125" s="61"/>
      <c r="BYF125" s="61"/>
      <c r="BYG125" s="61"/>
      <c r="BYH125" s="61"/>
      <c r="BYI125" s="61"/>
      <c r="BYJ125" s="61"/>
      <c r="BYK125" s="61"/>
      <c r="BYL125" s="61"/>
      <c r="BYM125" s="61"/>
      <c r="BYN125" s="61"/>
      <c r="BYO125" s="61"/>
      <c r="BYP125" s="61"/>
      <c r="BYQ125" s="61"/>
      <c r="BYR125" s="61"/>
      <c r="BYS125" s="61"/>
      <c r="BYT125" s="61"/>
      <c r="BYU125" s="61"/>
      <c r="BYV125" s="61"/>
      <c r="BYW125" s="61"/>
      <c r="BYX125" s="61"/>
      <c r="BYY125" s="61"/>
      <c r="BYZ125" s="61"/>
      <c r="BZA125" s="61"/>
      <c r="BZB125" s="61"/>
      <c r="BZC125" s="61"/>
      <c r="BZD125" s="61"/>
      <c r="BZE125" s="61"/>
      <c r="BZF125" s="61"/>
      <c r="BZG125" s="61"/>
      <c r="BZH125" s="61"/>
      <c r="BZI125" s="61"/>
      <c r="BZJ125" s="61"/>
      <c r="BZK125" s="61"/>
      <c r="BZL125" s="61"/>
      <c r="BZM125" s="61"/>
      <c r="BZN125" s="61"/>
      <c r="BZO125" s="61"/>
      <c r="BZP125" s="61"/>
      <c r="BZQ125" s="61"/>
      <c r="BZR125" s="61"/>
      <c r="BZS125" s="61"/>
      <c r="BZT125" s="61"/>
      <c r="BZU125" s="61"/>
      <c r="BZV125" s="61"/>
      <c r="BZW125" s="61"/>
      <c r="BZX125" s="61"/>
      <c r="BZY125" s="61"/>
      <c r="BZZ125" s="61"/>
      <c r="CAA125" s="61"/>
      <c r="CAB125" s="61"/>
      <c r="CAC125" s="61"/>
      <c r="CAD125" s="61"/>
      <c r="CAE125" s="61"/>
      <c r="CAF125" s="61"/>
      <c r="CAG125" s="61"/>
      <c r="CAH125" s="61"/>
      <c r="CAI125" s="61"/>
      <c r="CAJ125" s="61"/>
      <c r="CAK125" s="61"/>
      <c r="CAL125" s="61"/>
      <c r="CAM125" s="61"/>
      <c r="CAN125" s="61"/>
      <c r="CAO125" s="61"/>
      <c r="CAP125" s="61"/>
      <c r="CAQ125" s="61"/>
      <c r="CAR125" s="61"/>
      <c r="CAS125" s="61"/>
      <c r="CAT125" s="61"/>
      <c r="CAU125" s="61"/>
      <c r="CAV125" s="61"/>
      <c r="CAW125" s="61"/>
      <c r="CAX125" s="61"/>
      <c r="CAY125" s="61"/>
      <c r="CAZ125" s="61"/>
      <c r="CBA125" s="61"/>
      <c r="CBB125" s="61"/>
      <c r="CBC125" s="61"/>
      <c r="CBD125" s="61"/>
      <c r="CBE125" s="61"/>
      <c r="CBF125" s="61"/>
      <c r="CBG125" s="61"/>
      <c r="CBH125" s="61"/>
      <c r="CBI125" s="61"/>
      <c r="CBJ125" s="61"/>
      <c r="CBK125" s="61"/>
      <c r="CBL125" s="61"/>
      <c r="CBM125" s="61"/>
      <c r="CBN125" s="61"/>
      <c r="CBO125" s="61"/>
    </row>
    <row r="126" spans="1:2095" s="32" customFormat="1" ht="94.5">
      <c r="A126" s="117"/>
      <c r="B126" s="86"/>
      <c r="C126" s="85"/>
      <c r="D126" s="85"/>
      <c r="E126" s="120"/>
      <c r="F126" s="28" t="s">
        <v>76</v>
      </c>
      <c r="G126" s="5">
        <f t="shared" si="50"/>
        <v>3881</v>
      </c>
      <c r="H126" s="5">
        <v>0</v>
      </c>
      <c r="I126" s="5">
        <v>481</v>
      </c>
      <c r="J126" s="5">
        <v>400</v>
      </c>
      <c r="K126" s="5">
        <v>0</v>
      </c>
      <c r="L126" s="5">
        <v>1000</v>
      </c>
      <c r="M126" s="5">
        <v>1000</v>
      </c>
      <c r="N126" s="5">
        <v>1000</v>
      </c>
      <c r="O126" s="77"/>
      <c r="P126" s="77"/>
      <c r="Q126" s="77"/>
      <c r="R126" s="77"/>
      <c r="S126" s="77"/>
      <c r="T126" s="77"/>
      <c r="U126" s="77"/>
      <c r="V126" s="77"/>
      <c r="W126" s="77"/>
      <c r="X126" s="75"/>
      <c r="Y126" s="61"/>
      <c r="Z126" s="61"/>
      <c r="AA126" s="61"/>
      <c r="AB126" s="61"/>
      <c r="AC126" s="61"/>
      <c r="AD126" s="61"/>
      <c r="AE126" s="61"/>
      <c r="AF126" s="61"/>
      <c r="AG126" s="61"/>
      <c r="AH126" s="61"/>
      <c r="AI126" s="61"/>
      <c r="AJ126" s="61"/>
      <c r="AK126" s="61"/>
      <c r="AL126" s="61"/>
      <c r="AM126" s="61"/>
      <c r="AN126" s="61"/>
      <c r="AO126" s="61"/>
      <c r="AP126" s="61"/>
      <c r="AQ126" s="61"/>
      <c r="AR126" s="61"/>
      <c r="AS126" s="61"/>
      <c r="AT126" s="61"/>
      <c r="AU126" s="61"/>
      <c r="AV126" s="61"/>
      <c r="AW126" s="61"/>
      <c r="AX126" s="61"/>
      <c r="AY126" s="61"/>
      <c r="AZ126" s="61"/>
      <c r="BA126" s="61"/>
      <c r="BB126" s="61"/>
      <c r="BC126" s="61"/>
      <c r="BD126" s="61"/>
      <c r="BE126" s="61"/>
      <c r="BF126" s="61"/>
      <c r="BG126" s="61"/>
      <c r="BH126" s="61"/>
      <c r="BI126" s="61"/>
      <c r="BJ126" s="61"/>
      <c r="BK126" s="61"/>
      <c r="BL126" s="61"/>
      <c r="BM126" s="61"/>
      <c r="BN126" s="61"/>
      <c r="BO126" s="61"/>
      <c r="BP126" s="61"/>
      <c r="BQ126" s="61"/>
      <c r="BR126" s="61"/>
      <c r="BS126" s="61"/>
      <c r="BT126" s="61"/>
      <c r="BU126" s="61"/>
      <c r="BV126" s="61"/>
      <c r="BW126" s="61"/>
      <c r="BX126" s="61"/>
      <c r="BY126" s="61"/>
      <c r="BZ126" s="61"/>
      <c r="CA126" s="61"/>
      <c r="CB126" s="61"/>
      <c r="CC126" s="61"/>
      <c r="CD126" s="61"/>
      <c r="CE126" s="61"/>
      <c r="CF126" s="61"/>
      <c r="CG126" s="61"/>
      <c r="CH126" s="61"/>
      <c r="CI126" s="61"/>
      <c r="CJ126" s="61"/>
      <c r="CK126" s="61"/>
      <c r="CL126" s="61"/>
      <c r="CM126" s="61"/>
      <c r="CN126" s="61"/>
      <c r="CO126" s="61"/>
      <c r="CP126" s="61"/>
      <c r="CQ126" s="61"/>
      <c r="CR126" s="61"/>
      <c r="CS126" s="61"/>
      <c r="CT126" s="61"/>
      <c r="CU126" s="61"/>
      <c r="CV126" s="61"/>
      <c r="CW126" s="61"/>
      <c r="CX126" s="61"/>
      <c r="CY126" s="61"/>
      <c r="CZ126" s="61"/>
      <c r="DA126" s="61"/>
      <c r="DB126" s="61"/>
      <c r="DC126" s="61"/>
      <c r="DD126" s="61"/>
      <c r="DE126" s="61"/>
      <c r="DF126" s="61"/>
      <c r="DG126" s="61"/>
      <c r="DH126" s="61"/>
      <c r="DI126" s="61"/>
      <c r="DJ126" s="61"/>
      <c r="DK126" s="61"/>
      <c r="DL126" s="61"/>
      <c r="DM126" s="61"/>
      <c r="DN126" s="61"/>
      <c r="DO126" s="61"/>
      <c r="DP126" s="61"/>
      <c r="DQ126" s="61"/>
      <c r="DR126" s="61"/>
      <c r="DS126" s="61"/>
      <c r="DT126" s="61"/>
      <c r="DU126" s="61"/>
      <c r="DV126" s="61"/>
      <c r="DW126" s="61"/>
      <c r="DX126" s="61"/>
      <c r="DY126" s="61"/>
      <c r="DZ126" s="61"/>
      <c r="EA126" s="61"/>
      <c r="EB126" s="61"/>
      <c r="EC126" s="61"/>
      <c r="ED126" s="61"/>
      <c r="EE126" s="61"/>
      <c r="EF126" s="61"/>
      <c r="EG126" s="61"/>
      <c r="EH126" s="61"/>
      <c r="EI126" s="61"/>
      <c r="EJ126" s="61"/>
      <c r="EK126" s="61"/>
      <c r="EL126" s="61"/>
      <c r="EM126" s="61"/>
      <c r="EN126" s="61"/>
      <c r="EO126" s="61"/>
      <c r="EP126" s="61"/>
      <c r="EQ126" s="61"/>
      <c r="ER126" s="61"/>
      <c r="ES126" s="61"/>
      <c r="ET126" s="61"/>
      <c r="EU126" s="61"/>
      <c r="EV126" s="61"/>
      <c r="EW126" s="61"/>
      <c r="EX126" s="61"/>
      <c r="EY126" s="61"/>
      <c r="EZ126" s="61"/>
      <c r="FA126" s="61"/>
      <c r="FB126" s="61"/>
      <c r="FC126" s="61"/>
      <c r="FD126" s="61"/>
      <c r="FE126" s="61"/>
      <c r="FF126" s="61"/>
      <c r="FG126" s="61"/>
      <c r="FH126" s="61"/>
      <c r="FI126" s="61"/>
      <c r="FJ126" s="61"/>
      <c r="FK126" s="61"/>
      <c r="FL126" s="61"/>
      <c r="FM126" s="61"/>
      <c r="FN126" s="61"/>
      <c r="FO126" s="61"/>
      <c r="FP126" s="61"/>
      <c r="FQ126" s="61"/>
      <c r="FR126" s="61"/>
      <c r="FS126" s="61"/>
      <c r="FT126" s="61"/>
      <c r="FU126" s="61"/>
      <c r="FV126" s="61"/>
      <c r="FW126" s="61"/>
      <c r="FX126" s="61"/>
      <c r="FY126" s="61"/>
      <c r="FZ126" s="61"/>
      <c r="GA126" s="61"/>
      <c r="GB126" s="61"/>
      <c r="GC126" s="61"/>
      <c r="GD126" s="61"/>
      <c r="GE126" s="61"/>
      <c r="GF126" s="61"/>
      <c r="GG126" s="61"/>
      <c r="GH126" s="61"/>
      <c r="GI126" s="61"/>
      <c r="GJ126" s="61"/>
      <c r="GK126" s="61"/>
      <c r="GL126" s="61"/>
      <c r="GM126" s="61"/>
      <c r="GN126" s="61"/>
      <c r="GO126" s="61"/>
      <c r="GP126" s="61"/>
      <c r="GQ126" s="61"/>
      <c r="GR126" s="61"/>
      <c r="GS126" s="61"/>
      <c r="GT126" s="61"/>
      <c r="GU126" s="61"/>
      <c r="GV126" s="61"/>
      <c r="GW126" s="61"/>
      <c r="GX126" s="61"/>
      <c r="GY126" s="61"/>
      <c r="GZ126" s="61"/>
      <c r="HA126" s="61"/>
      <c r="HB126" s="61"/>
      <c r="HC126" s="61"/>
      <c r="HD126" s="61"/>
      <c r="HE126" s="61"/>
      <c r="HF126" s="61"/>
      <c r="HG126" s="61"/>
      <c r="HH126" s="61"/>
      <c r="HI126" s="61"/>
      <c r="HJ126" s="61"/>
      <c r="HK126" s="61"/>
      <c r="HL126" s="61"/>
      <c r="HM126" s="61"/>
      <c r="HN126" s="61"/>
      <c r="HO126" s="61"/>
      <c r="HP126" s="61"/>
      <c r="HQ126" s="61"/>
      <c r="HR126" s="61"/>
      <c r="HS126" s="61"/>
      <c r="HT126" s="61"/>
      <c r="HU126" s="61"/>
      <c r="HV126" s="61"/>
      <c r="HW126" s="61"/>
      <c r="HX126" s="61"/>
      <c r="HY126" s="61"/>
      <c r="HZ126" s="61"/>
      <c r="IA126" s="61"/>
      <c r="IB126" s="61"/>
      <c r="IC126" s="61"/>
      <c r="ID126" s="61"/>
      <c r="IE126" s="61"/>
      <c r="IF126" s="61"/>
      <c r="IG126" s="61"/>
      <c r="IH126" s="61"/>
      <c r="II126" s="61"/>
      <c r="IJ126" s="61"/>
      <c r="IK126" s="61"/>
      <c r="IL126" s="61"/>
      <c r="IM126" s="61"/>
      <c r="IN126" s="61"/>
      <c r="IO126" s="61"/>
      <c r="IP126" s="61"/>
      <c r="IQ126" s="61"/>
      <c r="IR126" s="61"/>
      <c r="IS126" s="61"/>
      <c r="IT126" s="61"/>
      <c r="IU126" s="61"/>
      <c r="IV126" s="61"/>
      <c r="IW126" s="61"/>
      <c r="IX126" s="61"/>
      <c r="IY126" s="61"/>
      <c r="IZ126" s="61"/>
      <c r="JA126" s="61"/>
      <c r="JB126" s="61"/>
      <c r="JC126" s="61"/>
      <c r="JD126" s="61"/>
      <c r="JE126" s="61"/>
      <c r="JF126" s="61"/>
      <c r="JG126" s="61"/>
      <c r="JH126" s="61"/>
      <c r="JI126" s="61"/>
      <c r="JJ126" s="61"/>
      <c r="JK126" s="61"/>
      <c r="JL126" s="61"/>
      <c r="JM126" s="61"/>
      <c r="JN126" s="61"/>
      <c r="JO126" s="61"/>
      <c r="JP126" s="61"/>
      <c r="JQ126" s="61"/>
      <c r="JR126" s="61"/>
      <c r="JS126" s="61"/>
      <c r="JT126" s="61"/>
      <c r="JU126" s="61"/>
      <c r="JV126" s="61"/>
      <c r="JW126" s="61"/>
      <c r="JX126" s="61"/>
      <c r="JY126" s="61"/>
      <c r="JZ126" s="61"/>
      <c r="KA126" s="61"/>
      <c r="KB126" s="61"/>
      <c r="KC126" s="61"/>
      <c r="KD126" s="61"/>
      <c r="KE126" s="61"/>
      <c r="KF126" s="61"/>
      <c r="KG126" s="61"/>
      <c r="KH126" s="61"/>
      <c r="KI126" s="61"/>
      <c r="KJ126" s="61"/>
      <c r="KK126" s="61"/>
      <c r="KL126" s="61"/>
      <c r="KM126" s="61"/>
      <c r="KN126" s="61"/>
      <c r="KO126" s="61"/>
      <c r="KP126" s="61"/>
      <c r="KQ126" s="61"/>
      <c r="KR126" s="61"/>
      <c r="KS126" s="61"/>
      <c r="KT126" s="61"/>
      <c r="KU126" s="61"/>
      <c r="KV126" s="61"/>
      <c r="KW126" s="61"/>
      <c r="KX126" s="61"/>
      <c r="KY126" s="61"/>
      <c r="KZ126" s="61"/>
      <c r="LA126" s="61"/>
      <c r="LB126" s="61"/>
      <c r="LC126" s="61"/>
      <c r="LD126" s="61"/>
      <c r="LE126" s="61"/>
      <c r="LF126" s="61"/>
      <c r="LG126" s="61"/>
      <c r="LH126" s="61"/>
      <c r="LI126" s="61"/>
      <c r="LJ126" s="61"/>
      <c r="LK126" s="61"/>
      <c r="LL126" s="61"/>
      <c r="LM126" s="61"/>
      <c r="LN126" s="61"/>
      <c r="LO126" s="61"/>
      <c r="LP126" s="61"/>
      <c r="LQ126" s="61"/>
      <c r="LR126" s="61"/>
      <c r="LS126" s="61"/>
      <c r="LT126" s="61"/>
      <c r="LU126" s="61"/>
      <c r="LV126" s="61"/>
      <c r="LW126" s="61"/>
      <c r="LX126" s="61"/>
      <c r="LY126" s="61"/>
      <c r="LZ126" s="61"/>
      <c r="MA126" s="61"/>
      <c r="MB126" s="61"/>
      <c r="MC126" s="61"/>
      <c r="MD126" s="61"/>
      <c r="ME126" s="61"/>
      <c r="MF126" s="61"/>
      <c r="MG126" s="61"/>
      <c r="MH126" s="61"/>
      <c r="MI126" s="61"/>
      <c r="MJ126" s="61"/>
      <c r="MK126" s="61"/>
      <c r="ML126" s="61"/>
      <c r="MM126" s="61"/>
      <c r="MN126" s="61"/>
      <c r="MO126" s="61"/>
      <c r="MP126" s="61"/>
      <c r="MQ126" s="61"/>
      <c r="MR126" s="61"/>
      <c r="MS126" s="61"/>
      <c r="MT126" s="61"/>
      <c r="MU126" s="61"/>
      <c r="MV126" s="61"/>
      <c r="MW126" s="61"/>
      <c r="MX126" s="61"/>
      <c r="MY126" s="61"/>
      <c r="MZ126" s="61"/>
      <c r="NA126" s="61"/>
      <c r="NB126" s="61"/>
      <c r="NC126" s="61"/>
      <c r="ND126" s="61"/>
      <c r="NE126" s="61"/>
      <c r="NF126" s="61"/>
      <c r="NG126" s="61"/>
      <c r="NH126" s="61"/>
      <c r="NI126" s="61"/>
      <c r="NJ126" s="61"/>
      <c r="NK126" s="61"/>
      <c r="NL126" s="61"/>
      <c r="NM126" s="61"/>
      <c r="NN126" s="61"/>
      <c r="NO126" s="61"/>
      <c r="NP126" s="61"/>
      <c r="NQ126" s="61"/>
      <c r="NR126" s="61"/>
      <c r="NS126" s="61"/>
      <c r="NT126" s="61"/>
      <c r="NU126" s="61"/>
      <c r="NV126" s="61"/>
      <c r="NW126" s="61"/>
      <c r="NX126" s="61"/>
      <c r="NY126" s="61"/>
      <c r="NZ126" s="61"/>
      <c r="OA126" s="61"/>
      <c r="OB126" s="61"/>
      <c r="OC126" s="61"/>
      <c r="OD126" s="61"/>
      <c r="OE126" s="61"/>
      <c r="OF126" s="61"/>
      <c r="OG126" s="61"/>
      <c r="OH126" s="61"/>
      <c r="OI126" s="61"/>
      <c r="OJ126" s="61"/>
      <c r="OK126" s="61"/>
      <c r="OL126" s="61"/>
      <c r="OM126" s="61"/>
      <c r="ON126" s="61"/>
      <c r="OO126" s="61"/>
      <c r="OP126" s="61"/>
      <c r="OQ126" s="61"/>
      <c r="OR126" s="61"/>
      <c r="OS126" s="61"/>
      <c r="OT126" s="61"/>
      <c r="OU126" s="61"/>
      <c r="OV126" s="61"/>
      <c r="OW126" s="61"/>
      <c r="OX126" s="61"/>
      <c r="OY126" s="61"/>
      <c r="OZ126" s="61"/>
      <c r="PA126" s="61"/>
      <c r="PB126" s="61"/>
      <c r="PC126" s="61"/>
      <c r="PD126" s="61"/>
      <c r="PE126" s="61"/>
      <c r="PF126" s="61"/>
      <c r="PG126" s="61"/>
      <c r="PH126" s="61"/>
      <c r="PI126" s="61"/>
      <c r="PJ126" s="61"/>
      <c r="PK126" s="61"/>
      <c r="PL126" s="61"/>
      <c r="PM126" s="61"/>
      <c r="PN126" s="61"/>
      <c r="PO126" s="61"/>
      <c r="PP126" s="61"/>
      <c r="PQ126" s="61"/>
      <c r="PR126" s="61"/>
      <c r="PS126" s="61"/>
      <c r="PT126" s="61"/>
      <c r="PU126" s="61"/>
      <c r="PV126" s="61"/>
      <c r="PW126" s="61"/>
      <c r="PX126" s="61"/>
      <c r="PY126" s="61"/>
      <c r="PZ126" s="61"/>
      <c r="QA126" s="61"/>
      <c r="QB126" s="61"/>
      <c r="QC126" s="61"/>
      <c r="QD126" s="61"/>
      <c r="QE126" s="61"/>
      <c r="QF126" s="61"/>
      <c r="QG126" s="61"/>
      <c r="QH126" s="61"/>
      <c r="QI126" s="61"/>
      <c r="QJ126" s="61"/>
      <c r="QK126" s="61"/>
      <c r="QL126" s="61"/>
      <c r="QM126" s="61"/>
      <c r="QN126" s="61"/>
      <c r="QO126" s="61"/>
      <c r="QP126" s="61"/>
      <c r="QQ126" s="61"/>
      <c r="QR126" s="61"/>
      <c r="QS126" s="61"/>
      <c r="QT126" s="61"/>
      <c r="QU126" s="61"/>
      <c r="QV126" s="61"/>
      <c r="QW126" s="61"/>
      <c r="QX126" s="61"/>
      <c r="QY126" s="61"/>
      <c r="QZ126" s="61"/>
      <c r="RA126" s="61"/>
      <c r="RB126" s="61"/>
      <c r="RC126" s="61"/>
      <c r="RD126" s="61"/>
      <c r="RE126" s="61"/>
      <c r="RF126" s="61"/>
      <c r="RG126" s="61"/>
      <c r="RH126" s="61"/>
      <c r="RI126" s="61"/>
      <c r="RJ126" s="61"/>
      <c r="RK126" s="61"/>
      <c r="RL126" s="61"/>
      <c r="RM126" s="61"/>
      <c r="RN126" s="61"/>
      <c r="RO126" s="61"/>
      <c r="RP126" s="61"/>
      <c r="RQ126" s="61"/>
      <c r="RR126" s="61"/>
      <c r="RS126" s="61"/>
      <c r="RT126" s="61"/>
      <c r="RU126" s="61"/>
      <c r="RV126" s="61"/>
      <c r="RW126" s="61"/>
      <c r="RX126" s="61"/>
      <c r="RY126" s="61"/>
      <c r="RZ126" s="61"/>
      <c r="SA126" s="61"/>
      <c r="SB126" s="61"/>
      <c r="SC126" s="61"/>
      <c r="SD126" s="61"/>
      <c r="SE126" s="61"/>
      <c r="SF126" s="61"/>
      <c r="SG126" s="61"/>
      <c r="SH126" s="61"/>
      <c r="SI126" s="61"/>
      <c r="SJ126" s="61"/>
      <c r="SK126" s="61"/>
      <c r="SL126" s="61"/>
      <c r="SM126" s="61"/>
      <c r="SN126" s="61"/>
      <c r="SO126" s="61"/>
      <c r="SP126" s="61"/>
      <c r="SQ126" s="61"/>
      <c r="SR126" s="61"/>
      <c r="SS126" s="61"/>
      <c r="ST126" s="61"/>
      <c r="SU126" s="61"/>
      <c r="SV126" s="61"/>
      <c r="SW126" s="61"/>
      <c r="SX126" s="61"/>
      <c r="SY126" s="61"/>
      <c r="SZ126" s="61"/>
      <c r="TA126" s="61"/>
      <c r="TB126" s="61"/>
      <c r="TC126" s="61"/>
      <c r="TD126" s="61"/>
      <c r="TE126" s="61"/>
      <c r="TF126" s="61"/>
      <c r="TG126" s="61"/>
      <c r="TH126" s="61"/>
      <c r="TI126" s="61"/>
      <c r="TJ126" s="61"/>
      <c r="TK126" s="61"/>
      <c r="TL126" s="61"/>
      <c r="TM126" s="61"/>
      <c r="TN126" s="61"/>
      <c r="TO126" s="61"/>
      <c r="TP126" s="61"/>
      <c r="TQ126" s="61"/>
      <c r="TR126" s="61"/>
      <c r="TS126" s="61"/>
      <c r="TT126" s="61"/>
      <c r="TU126" s="61"/>
      <c r="TV126" s="61"/>
      <c r="TW126" s="61"/>
      <c r="TX126" s="61"/>
      <c r="TY126" s="61"/>
      <c r="TZ126" s="61"/>
      <c r="UA126" s="61"/>
      <c r="UB126" s="61"/>
      <c r="UC126" s="61"/>
      <c r="UD126" s="61"/>
      <c r="UE126" s="61"/>
      <c r="UF126" s="61"/>
      <c r="UG126" s="61"/>
      <c r="UH126" s="61"/>
      <c r="UI126" s="61"/>
      <c r="UJ126" s="61"/>
      <c r="UK126" s="61"/>
      <c r="UL126" s="61"/>
      <c r="UM126" s="61"/>
      <c r="UN126" s="61"/>
      <c r="UO126" s="61"/>
      <c r="UP126" s="61"/>
      <c r="UQ126" s="61"/>
      <c r="UR126" s="61"/>
      <c r="US126" s="61"/>
      <c r="UT126" s="61"/>
      <c r="UU126" s="61"/>
      <c r="UV126" s="61"/>
      <c r="UW126" s="61"/>
      <c r="UX126" s="61"/>
      <c r="UY126" s="61"/>
      <c r="UZ126" s="61"/>
      <c r="VA126" s="61"/>
      <c r="VB126" s="61"/>
      <c r="VC126" s="61"/>
      <c r="VD126" s="61"/>
      <c r="VE126" s="61"/>
      <c r="VF126" s="61"/>
      <c r="VG126" s="61"/>
      <c r="VH126" s="61"/>
      <c r="VI126" s="61"/>
      <c r="VJ126" s="61"/>
      <c r="VK126" s="61"/>
      <c r="VL126" s="61"/>
      <c r="VM126" s="61"/>
      <c r="VN126" s="61"/>
      <c r="VO126" s="61"/>
      <c r="VP126" s="61"/>
      <c r="VQ126" s="61"/>
      <c r="VR126" s="61"/>
      <c r="VS126" s="61"/>
      <c r="VT126" s="61"/>
      <c r="VU126" s="61"/>
      <c r="VV126" s="61"/>
      <c r="VW126" s="61"/>
      <c r="VX126" s="61"/>
      <c r="VY126" s="61"/>
      <c r="VZ126" s="61"/>
      <c r="WA126" s="61"/>
      <c r="WB126" s="61"/>
      <c r="WC126" s="61"/>
      <c r="WD126" s="61"/>
      <c r="WE126" s="61"/>
      <c r="WF126" s="61"/>
      <c r="WG126" s="61"/>
      <c r="WH126" s="61"/>
      <c r="WI126" s="61"/>
      <c r="WJ126" s="61"/>
      <c r="WK126" s="61"/>
      <c r="WL126" s="61"/>
      <c r="WM126" s="61"/>
      <c r="WN126" s="61"/>
      <c r="WO126" s="61"/>
      <c r="WP126" s="61"/>
      <c r="WQ126" s="61"/>
      <c r="WR126" s="61"/>
      <c r="WS126" s="61"/>
      <c r="WT126" s="61"/>
      <c r="WU126" s="61"/>
      <c r="WV126" s="61"/>
      <c r="WW126" s="61"/>
      <c r="WX126" s="61"/>
      <c r="WY126" s="61"/>
      <c r="WZ126" s="61"/>
      <c r="XA126" s="61"/>
      <c r="XB126" s="61"/>
      <c r="XC126" s="61"/>
      <c r="XD126" s="61"/>
      <c r="XE126" s="61"/>
      <c r="XF126" s="61"/>
      <c r="XG126" s="61"/>
      <c r="XH126" s="61"/>
      <c r="XI126" s="61"/>
      <c r="XJ126" s="61"/>
      <c r="XK126" s="61"/>
      <c r="XL126" s="61"/>
      <c r="XM126" s="61"/>
      <c r="XN126" s="61"/>
      <c r="XO126" s="61"/>
      <c r="XP126" s="61"/>
      <c r="XQ126" s="61"/>
      <c r="XR126" s="61"/>
      <c r="XS126" s="61"/>
      <c r="XT126" s="61"/>
      <c r="XU126" s="61"/>
      <c r="XV126" s="61"/>
      <c r="XW126" s="61"/>
      <c r="XX126" s="61"/>
      <c r="XY126" s="61"/>
      <c r="XZ126" s="61"/>
      <c r="YA126" s="61"/>
      <c r="YB126" s="61"/>
      <c r="YC126" s="61"/>
      <c r="YD126" s="61"/>
      <c r="YE126" s="61"/>
      <c r="YF126" s="61"/>
      <c r="YG126" s="61"/>
      <c r="YH126" s="61"/>
      <c r="YI126" s="61"/>
      <c r="YJ126" s="61"/>
      <c r="YK126" s="61"/>
      <c r="YL126" s="61"/>
      <c r="YM126" s="61"/>
      <c r="YN126" s="61"/>
      <c r="YO126" s="61"/>
      <c r="YP126" s="61"/>
      <c r="YQ126" s="61"/>
      <c r="YR126" s="61"/>
      <c r="YS126" s="61"/>
      <c r="YT126" s="61"/>
      <c r="YU126" s="61"/>
      <c r="YV126" s="61"/>
      <c r="YW126" s="61"/>
      <c r="YX126" s="61"/>
      <c r="YY126" s="61"/>
      <c r="YZ126" s="61"/>
      <c r="ZA126" s="61"/>
      <c r="ZB126" s="61"/>
      <c r="ZC126" s="61"/>
      <c r="ZD126" s="61"/>
      <c r="ZE126" s="61"/>
      <c r="ZF126" s="61"/>
      <c r="ZG126" s="61"/>
      <c r="ZH126" s="61"/>
      <c r="ZI126" s="61"/>
      <c r="ZJ126" s="61"/>
      <c r="ZK126" s="61"/>
      <c r="ZL126" s="61"/>
      <c r="ZM126" s="61"/>
      <c r="ZN126" s="61"/>
      <c r="ZO126" s="61"/>
      <c r="ZP126" s="61"/>
      <c r="ZQ126" s="61"/>
      <c r="ZR126" s="61"/>
      <c r="ZS126" s="61"/>
      <c r="ZT126" s="61"/>
      <c r="ZU126" s="61"/>
      <c r="ZV126" s="61"/>
      <c r="ZW126" s="61"/>
      <c r="ZX126" s="61"/>
      <c r="ZY126" s="61"/>
      <c r="ZZ126" s="61"/>
      <c r="AAA126" s="61"/>
      <c r="AAB126" s="61"/>
      <c r="AAC126" s="61"/>
      <c r="AAD126" s="61"/>
      <c r="AAE126" s="61"/>
      <c r="AAF126" s="61"/>
      <c r="AAG126" s="61"/>
      <c r="AAH126" s="61"/>
      <c r="AAI126" s="61"/>
      <c r="AAJ126" s="61"/>
      <c r="AAK126" s="61"/>
      <c r="AAL126" s="61"/>
      <c r="AAM126" s="61"/>
      <c r="AAN126" s="61"/>
      <c r="AAO126" s="61"/>
      <c r="AAP126" s="61"/>
      <c r="AAQ126" s="61"/>
      <c r="AAR126" s="61"/>
      <c r="AAS126" s="61"/>
      <c r="AAT126" s="61"/>
      <c r="AAU126" s="61"/>
      <c r="AAV126" s="61"/>
      <c r="AAW126" s="61"/>
      <c r="AAX126" s="61"/>
      <c r="AAY126" s="61"/>
      <c r="AAZ126" s="61"/>
      <c r="ABA126" s="61"/>
      <c r="ABB126" s="61"/>
      <c r="ABC126" s="61"/>
      <c r="ABD126" s="61"/>
      <c r="ABE126" s="61"/>
      <c r="ABF126" s="61"/>
      <c r="ABG126" s="61"/>
      <c r="ABH126" s="61"/>
      <c r="ABI126" s="61"/>
      <c r="ABJ126" s="61"/>
      <c r="ABK126" s="61"/>
      <c r="ABL126" s="61"/>
      <c r="ABM126" s="61"/>
      <c r="ABN126" s="61"/>
      <c r="ABO126" s="61"/>
      <c r="ABP126" s="61"/>
      <c r="ABQ126" s="61"/>
      <c r="ABR126" s="61"/>
      <c r="ABS126" s="61"/>
      <c r="ABT126" s="61"/>
      <c r="ABU126" s="61"/>
      <c r="ABV126" s="61"/>
      <c r="ABW126" s="61"/>
      <c r="ABX126" s="61"/>
      <c r="ABY126" s="61"/>
      <c r="ABZ126" s="61"/>
      <c r="ACA126" s="61"/>
      <c r="ACB126" s="61"/>
      <c r="ACC126" s="61"/>
      <c r="ACD126" s="61"/>
      <c r="ACE126" s="61"/>
      <c r="ACF126" s="61"/>
      <c r="ACG126" s="61"/>
      <c r="ACH126" s="61"/>
      <c r="ACI126" s="61"/>
      <c r="ACJ126" s="61"/>
      <c r="ACK126" s="61"/>
      <c r="ACL126" s="61"/>
      <c r="ACM126" s="61"/>
      <c r="ACN126" s="61"/>
      <c r="ACO126" s="61"/>
      <c r="ACP126" s="61"/>
      <c r="ACQ126" s="61"/>
      <c r="ACR126" s="61"/>
      <c r="ACS126" s="61"/>
      <c r="ACT126" s="61"/>
      <c r="ACU126" s="61"/>
      <c r="ACV126" s="61"/>
      <c r="ACW126" s="61"/>
      <c r="ACX126" s="61"/>
      <c r="ACY126" s="61"/>
      <c r="ACZ126" s="61"/>
      <c r="ADA126" s="61"/>
      <c r="ADB126" s="61"/>
      <c r="ADC126" s="61"/>
      <c r="ADD126" s="61"/>
      <c r="ADE126" s="61"/>
      <c r="ADF126" s="61"/>
      <c r="ADG126" s="61"/>
      <c r="ADH126" s="61"/>
      <c r="ADI126" s="61"/>
      <c r="ADJ126" s="61"/>
      <c r="ADK126" s="61"/>
      <c r="ADL126" s="61"/>
      <c r="ADM126" s="61"/>
      <c r="ADN126" s="61"/>
      <c r="ADO126" s="61"/>
      <c r="ADP126" s="61"/>
      <c r="ADQ126" s="61"/>
      <c r="ADR126" s="61"/>
      <c r="ADS126" s="61"/>
      <c r="ADT126" s="61"/>
      <c r="ADU126" s="61"/>
      <c r="ADV126" s="61"/>
      <c r="ADW126" s="61"/>
      <c r="ADX126" s="61"/>
      <c r="ADY126" s="61"/>
      <c r="ADZ126" s="61"/>
      <c r="AEA126" s="61"/>
      <c r="AEB126" s="61"/>
      <c r="AEC126" s="61"/>
      <c r="AED126" s="61"/>
      <c r="AEE126" s="61"/>
      <c r="AEF126" s="61"/>
      <c r="AEG126" s="61"/>
      <c r="AEH126" s="61"/>
      <c r="AEI126" s="61"/>
      <c r="AEJ126" s="61"/>
      <c r="AEK126" s="61"/>
      <c r="AEL126" s="61"/>
      <c r="AEM126" s="61"/>
      <c r="AEN126" s="61"/>
      <c r="AEO126" s="61"/>
      <c r="AEP126" s="61"/>
      <c r="AEQ126" s="61"/>
      <c r="AER126" s="61"/>
      <c r="AES126" s="61"/>
      <c r="AET126" s="61"/>
      <c r="AEU126" s="61"/>
      <c r="AEV126" s="61"/>
      <c r="AEW126" s="61"/>
      <c r="AEX126" s="61"/>
      <c r="AEY126" s="61"/>
      <c r="AEZ126" s="61"/>
      <c r="AFA126" s="61"/>
      <c r="AFB126" s="61"/>
      <c r="AFC126" s="61"/>
      <c r="AFD126" s="61"/>
      <c r="AFE126" s="61"/>
      <c r="AFF126" s="61"/>
      <c r="AFG126" s="61"/>
      <c r="AFH126" s="61"/>
      <c r="AFI126" s="61"/>
      <c r="AFJ126" s="61"/>
      <c r="AFK126" s="61"/>
      <c r="AFL126" s="61"/>
      <c r="AFM126" s="61"/>
      <c r="AFN126" s="61"/>
      <c r="AFO126" s="61"/>
      <c r="AFP126" s="61"/>
      <c r="AFQ126" s="61"/>
      <c r="AFR126" s="61"/>
      <c r="AFS126" s="61"/>
      <c r="AFT126" s="61"/>
      <c r="AFU126" s="61"/>
      <c r="AFV126" s="61"/>
      <c r="AFW126" s="61"/>
      <c r="AFX126" s="61"/>
      <c r="AFY126" s="61"/>
      <c r="AFZ126" s="61"/>
      <c r="AGA126" s="61"/>
      <c r="AGB126" s="61"/>
      <c r="AGC126" s="61"/>
      <c r="AGD126" s="61"/>
      <c r="AGE126" s="61"/>
      <c r="AGF126" s="61"/>
      <c r="AGG126" s="61"/>
      <c r="AGH126" s="61"/>
      <c r="AGI126" s="61"/>
      <c r="AGJ126" s="61"/>
      <c r="AGK126" s="61"/>
      <c r="AGL126" s="61"/>
      <c r="AGM126" s="61"/>
      <c r="AGN126" s="61"/>
      <c r="AGO126" s="61"/>
      <c r="AGP126" s="61"/>
      <c r="AGQ126" s="61"/>
      <c r="AGR126" s="61"/>
      <c r="AGS126" s="61"/>
      <c r="AGT126" s="61"/>
      <c r="AGU126" s="61"/>
      <c r="AGV126" s="61"/>
      <c r="AGW126" s="61"/>
      <c r="AGX126" s="61"/>
      <c r="AGY126" s="61"/>
      <c r="AGZ126" s="61"/>
      <c r="AHA126" s="61"/>
      <c r="AHB126" s="61"/>
      <c r="AHC126" s="61"/>
      <c r="AHD126" s="61"/>
      <c r="AHE126" s="61"/>
      <c r="AHF126" s="61"/>
      <c r="AHG126" s="61"/>
      <c r="AHH126" s="61"/>
      <c r="AHI126" s="61"/>
      <c r="AHJ126" s="61"/>
      <c r="AHK126" s="61"/>
      <c r="AHL126" s="61"/>
      <c r="AHM126" s="61"/>
      <c r="AHN126" s="61"/>
      <c r="AHO126" s="61"/>
      <c r="AHP126" s="61"/>
      <c r="AHQ126" s="61"/>
      <c r="AHR126" s="61"/>
      <c r="AHS126" s="61"/>
      <c r="AHT126" s="61"/>
      <c r="AHU126" s="61"/>
      <c r="AHV126" s="61"/>
      <c r="AHW126" s="61"/>
      <c r="AHX126" s="61"/>
      <c r="AHY126" s="61"/>
      <c r="AHZ126" s="61"/>
      <c r="AIA126" s="61"/>
      <c r="AIB126" s="61"/>
      <c r="AIC126" s="61"/>
      <c r="AID126" s="61"/>
      <c r="AIE126" s="61"/>
      <c r="AIF126" s="61"/>
      <c r="AIG126" s="61"/>
      <c r="AIH126" s="61"/>
      <c r="AII126" s="61"/>
      <c r="AIJ126" s="61"/>
      <c r="AIK126" s="61"/>
      <c r="AIL126" s="61"/>
      <c r="AIM126" s="61"/>
      <c r="AIN126" s="61"/>
      <c r="AIO126" s="61"/>
      <c r="AIP126" s="61"/>
      <c r="AIQ126" s="61"/>
      <c r="AIR126" s="61"/>
      <c r="AIS126" s="61"/>
      <c r="AIT126" s="61"/>
      <c r="AIU126" s="61"/>
      <c r="AIV126" s="61"/>
      <c r="AIW126" s="61"/>
      <c r="AIX126" s="61"/>
      <c r="AIY126" s="61"/>
      <c r="AIZ126" s="61"/>
      <c r="AJA126" s="61"/>
      <c r="AJB126" s="61"/>
      <c r="AJC126" s="61"/>
      <c r="AJD126" s="61"/>
      <c r="AJE126" s="61"/>
      <c r="AJF126" s="61"/>
      <c r="AJG126" s="61"/>
      <c r="AJH126" s="61"/>
      <c r="AJI126" s="61"/>
      <c r="AJJ126" s="61"/>
      <c r="AJK126" s="61"/>
      <c r="AJL126" s="61"/>
      <c r="AJM126" s="61"/>
      <c r="AJN126" s="61"/>
      <c r="AJO126" s="61"/>
      <c r="AJP126" s="61"/>
      <c r="AJQ126" s="61"/>
      <c r="AJR126" s="61"/>
      <c r="AJS126" s="61"/>
      <c r="AJT126" s="61"/>
      <c r="AJU126" s="61"/>
      <c r="AJV126" s="61"/>
      <c r="AJW126" s="61"/>
      <c r="AJX126" s="61"/>
      <c r="AJY126" s="61"/>
      <c r="AJZ126" s="61"/>
      <c r="AKA126" s="61"/>
      <c r="AKB126" s="61"/>
      <c r="AKC126" s="61"/>
      <c r="AKD126" s="61"/>
      <c r="AKE126" s="61"/>
      <c r="AKF126" s="61"/>
      <c r="AKG126" s="61"/>
      <c r="AKH126" s="61"/>
      <c r="AKI126" s="61"/>
      <c r="AKJ126" s="61"/>
      <c r="AKK126" s="61"/>
      <c r="AKL126" s="61"/>
      <c r="AKM126" s="61"/>
      <c r="AKN126" s="61"/>
      <c r="AKO126" s="61"/>
      <c r="AKP126" s="61"/>
      <c r="AKQ126" s="61"/>
      <c r="AKR126" s="61"/>
      <c r="AKS126" s="61"/>
      <c r="AKT126" s="61"/>
      <c r="AKU126" s="61"/>
      <c r="AKV126" s="61"/>
      <c r="AKW126" s="61"/>
      <c r="AKX126" s="61"/>
      <c r="AKY126" s="61"/>
      <c r="AKZ126" s="61"/>
      <c r="ALA126" s="61"/>
      <c r="ALB126" s="61"/>
      <c r="ALC126" s="61"/>
      <c r="ALD126" s="61"/>
      <c r="ALE126" s="61"/>
      <c r="ALF126" s="61"/>
      <c r="ALG126" s="61"/>
      <c r="ALH126" s="61"/>
      <c r="ALI126" s="61"/>
      <c r="ALJ126" s="61"/>
      <c r="ALK126" s="61"/>
      <c r="ALL126" s="61"/>
      <c r="ALM126" s="61"/>
      <c r="ALN126" s="61"/>
      <c r="ALO126" s="61"/>
      <c r="ALP126" s="61"/>
      <c r="ALQ126" s="61"/>
      <c r="ALR126" s="61"/>
      <c r="ALS126" s="61"/>
      <c r="ALT126" s="61"/>
      <c r="ALU126" s="61"/>
      <c r="ALV126" s="61"/>
      <c r="ALW126" s="61"/>
      <c r="ALX126" s="61"/>
      <c r="ALY126" s="61"/>
      <c r="ALZ126" s="61"/>
      <c r="AMA126" s="61"/>
      <c r="AMB126" s="61"/>
      <c r="AMC126" s="61"/>
      <c r="AMD126" s="61"/>
      <c r="AME126" s="61"/>
      <c r="AMF126" s="61"/>
      <c r="AMG126" s="61"/>
      <c r="AMH126" s="61"/>
      <c r="AMI126" s="61"/>
      <c r="AMJ126" s="61"/>
      <c r="AMK126" s="61"/>
      <c r="AML126" s="61"/>
      <c r="AMM126" s="61"/>
      <c r="AMN126" s="61"/>
      <c r="AMO126" s="61"/>
      <c r="AMP126" s="61"/>
      <c r="AMQ126" s="61"/>
      <c r="AMR126" s="61"/>
      <c r="AMS126" s="61"/>
      <c r="AMT126" s="61"/>
      <c r="AMU126" s="61"/>
      <c r="AMV126" s="61"/>
      <c r="AMW126" s="61"/>
      <c r="AMX126" s="61"/>
      <c r="AMY126" s="61"/>
      <c r="AMZ126" s="61"/>
      <c r="ANA126" s="61"/>
      <c r="ANB126" s="61"/>
      <c r="ANC126" s="61"/>
      <c r="AND126" s="61"/>
      <c r="ANE126" s="61"/>
      <c r="ANF126" s="61"/>
      <c r="ANG126" s="61"/>
      <c r="ANH126" s="61"/>
      <c r="ANI126" s="61"/>
      <c r="ANJ126" s="61"/>
      <c r="ANK126" s="61"/>
      <c r="ANL126" s="61"/>
      <c r="ANM126" s="61"/>
      <c r="ANN126" s="61"/>
      <c r="ANO126" s="61"/>
      <c r="ANP126" s="61"/>
      <c r="ANQ126" s="61"/>
      <c r="ANR126" s="61"/>
      <c r="ANS126" s="61"/>
      <c r="ANT126" s="61"/>
      <c r="ANU126" s="61"/>
      <c r="ANV126" s="61"/>
      <c r="ANW126" s="61"/>
      <c r="ANX126" s="61"/>
      <c r="ANY126" s="61"/>
      <c r="ANZ126" s="61"/>
      <c r="AOA126" s="61"/>
      <c r="AOB126" s="61"/>
      <c r="AOC126" s="61"/>
      <c r="AOD126" s="61"/>
      <c r="AOE126" s="61"/>
      <c r="AOF126" s="61"/>
      <c r="AOG126" s="61"/>
      <c r="AOH126" s="61"/>
      <c r="AOI126" s="61"/>
      <c r="AOJ126" s="61"/>
      <c r="AOK126" s="61"/>
      <c r="AOL126" s="61"/>
      <c r="AOM126" s="61"/>
      <c r="AON126" s="61"/>
      <c r="AOO126" s="61"/>
      <c r="AOP126" s="61"/>
      <c r="AOQ126" s="61"/>
      <c r="AOR126" s="61"/>
      <c r="AOS126" s="61"/>
      <c r="AOT126" s="61"/>
      <c r="AOU126" s="61"/>
      <c r="AOV126" s="61"/>
      <c r="AOW126" s="61"/>
      <c r="AOX126" s="61"/>
      <c r="AOY126" s="61"/>
      <c r="AOZ126" s="61"/>
      <c r="APA126" s="61"/>
      <c r="APB126" s="61"/>
      <c r="APC126" s="61"/>
      <c r="APD126" s="61"/>
      <c r="APE126" s="61"/>
      <c r="APF126" s="61"/>
      <c r="APG126" s="61"/>
      <c r="APH126" s="61"/>
      <c r="API126" s="61"/>
      <c r="APJ126" s="61"/>
      <c r="APK126" s="61"/>
      <c r="APL126" s="61"/>
      <c r="APM126" s="61"/>
      <c r="APN126" s="61"/>
      <c r="APO126" s="61"/>
      <c r="APP126" s="61"/>
      <c r="APQ126" s="61"/>
      <c r="APR126" s="61"/>
      <c r="APS126" s="61"/>
      <c r="APT126" s="61"/>
      <c r="APU126" s="61"/>
      <c r="APV126" s="61"/>
      <c r="APW126" s="61"/>
      <c r="APX126" s="61"/>
      <c r="APY126" s="61"/>
      <c r="APZ126" s="61"/>
      <c r="AQA126" s="61"/>
      <c r="AQB126" s="61"/>
      <c r="AQC126" s="61"/>
      <c r="AQD126" s="61"/>
      <c r="AQE126" s="61"/>
      <c r="AQF126" s="61"/>
      <c r="AQG126" s="61"/>
      <c r="AQH126" s="61"/>
      <c r="AQI126" s="61"/>
      <c r="AQJ126" s="61"/>
      <c r="AQK126" s="61"/>
      <c r="AQL126" s="61"/>
      <c r="AQM126" s="61"/>
      <c r="AQN126" s="61"/>
      <c r="AQO126" s="61"/>
      <c r="AQP126" s="61"/>
      <c r="AQQ126" s="61"/>
      <c r="AQR126" s="61"/>
      <c r="AQS126" s="61"/>
      <c r="AQT126" s="61"/>
      <c r="AQU126" s="61"/>
      <c r="AQV126" s="61"/>
      <c r="AQW126" s="61"/>
      <c r="AQX126" s="61"/>
      <c r="AQY126" s="61"/>
      <c r="AQZ126" s="61"/>
      <c r="ARA126" s="61"/>
      <c r="ARB126" s="61"/>
      <c r="ARC126" s="61"/>
      <c r="ARD126" s="61"/>
      <c r="ARE126" s="61"/>
      <c r="ARF126" s="61"/>
      <c r="ARG126" s="61"/>
      <c r="ARH126" s="61"/>
      <c r="ARI126" s="61"/>
      <c r="ARJ126" s="61"/>
      <c r="ARK126" s="61"/>
      <c r="ARL126" s="61"/>
      <c r="ARM126" s="61"/>
      <c r="ARN126" s="61"/>
      <c r="ARO126" s="61"/>
      <c r="ARP126" s="61"/>
      <c r="ARQ126" s="61"/>
      <c r="ARR126" s="61"/>
      <c r="ARS126" s="61"/>
      <c r="ART126" s="61"/>
      <c r="ARU126" s="61"/>
      <c r="ARV126" s="61"/>
      <c r="ARW126" s="61"/>
      <c r="ARX126" s="61"/>
      <c r="ARY126" s="61"/>
      <c r="ARZ126" s="61"/>
      <c r="ASA126" s="61"/>
      <c r="ASB126" s="61"/>
      <c r="ASC126" s="61"/>
      <c r="ASD126" s="61"/>
      <c r="ASE126" s="61"/>
      <c r="ASF126" s="61"/>
      <c r="ASG126" s="61"/>
      <c r="ASH126" s="61"/>
      <c r="ASI126" s="61"/>
      <c r="ASJ126" s="61"/>
      <c r="ASK126" s="61"/>
      <c r="ASL126" s="61"/>
      <c r="ASM126" s="61"/>
      <c r="ASN126" s="61"/>
      <c r="ASO126" s="61"/>
      <c r="ASP126" s="61"/>
      <c r="ASQ126" s="61"/>
      <c r="ASR126" s="61"/>
      <c r="ASS126" s="61"/>
      <c r="AST126" s="61"/>
      <c r="ASU126" s="61"/>
      <c r="ASV126" s="61"/>
      <c r="ASW126" s="61"/>
      <c r="ASX126" s="61"/>
      <c r="ASY126" s="61"/>
      <c r="ASZ126" s="61"/>
      <c r="ATA126" s="61"/>
      <c r="ATB126" s="61"/>
      <c r="ATC126" s="61"/>
      <c r="ATD126" s="61"/>
      <c r="ATE126" s="61"/>
      <c r="ATF126" s="61"/>
      <c r="ATG126" s="61"/>
      <c r="ATH126" s="61"/>
      <c r="ATI126" s="61"/>
      <c r="ATJ126" s="61"/>
      <c r="ATK126" s="61"/>
      <c r="ATL126" s="61"/>
      <c r="ATM126" s="61"/>
      <c r="ATN126" s="61"/>
      <c r="ATO126" s="61"/>
      <c r="ATP126" s="61"/>
      <c r="ATQ126" s="61"/>
      <c r="ATR126" s="61"/>
      <c r="ATS126" s="61"/>
      <c r="ATT126" s="61"/>
      <c r="ATU126" s="61"/>
      <c r="ATV126" s="61"/>
      <c r="ATW126" s="61"/>
      <c r="ATX126" s="61"/>
      <c r="ATY126" s="61"/>
      <c r="ATZ126" s="61"/>
      <c r="AUA126" s="61"/>
      <c r="AUB126" s="61"/>
      <c r="AUC126" s="61"/>
      <c r="AUD126" s="61"/>
      <c r="AUE126" s="61"/>
      <c r="AUF126" s="61"/>
      <c r="AUG126" s="61"/>
      <c r="AUH126" s="61"/>
      <c r="AUI126" s="61"/>
      <c r="AUJ126" s="61"/>
      <c r="AUK126" s="61"/>
      <c r="AUL126" s="61"/>
      <c r="AUM126" s="61"/>
      <c r="AUN126" s="61"/>
      <c r="AUO126" s="61"/>
      <c r="AUP126" s="61"/>
      <c r="AUQ126" s="61"/>
      <c r="AUR126" s="61"/>
      <c r="AUS126" s="61"/>
      <c r="AUT126" s="61"/>
      <c r="AUU126" s="61"/>
      <c r="AUV126" s="61"/>
      <c r="AUW126" s="61"/>
      <c r="AUX126" s="61"/>
      <c r="AUY126" s="61"/>
      <c r="AUZ126" s="61"/>
      <c r="AVA126" s="61"/>
      <c r="AVB126" s="61"/>
      <c r="AVC126" s="61"/>
      <c r="AVD126" s="61"/>
      <c r="AVE126" s="61"/>
      <c r="AVF126" s="61"/>
      <c r="AVG126" s="61"/>
      <c r="AVH126" s="61"/>
      <c r="AVI126" s="61"/>
      <c r="AVJ126" s="61"/>
      <c r="AVK126" s="61"/>
      <c r="AVL126" s="61"/>
      <c r="AVM126" s="61"/>
      <c r="AVN126" s="61"/>
      <c r="AVO126" s="61"/>
      <c r="AVP126" s="61"/>
      <c r="AVQ126" s="61"/>
      <c r="AVR126" s="61"/>
      <c r="AVS126" s="61"/>
      <c r="AVT126" s="61"/>
      <c r="AVU126" s="61"/>
      <c r="AVV126" s="61"/>
      <c r="AVW126" s="61"/>
      <c r="AVX126" s="61"/>
      <c r="AVY126" s="61"/>
      <c r="AVZ126" s="61"/>
      <c r="AWA126" s="61"/>
      <c r="AWB126" s="61"/>
      <c r="AWC126" s="61"/>
      <c r="AWD126" s="61"/>
      <c r="AWE126" s="61"/>
      <c r="AWF126" s="61"/>
      <c r="AWG126" s="61"/>
      <c r="AWH126" s="61"/>
      <c r="AWI126" s="61"/>
      <c r="AWJ126" s="61"/>
      <c r="AWK126" s="61"/>
      <c r="AWL126" s="61"/>
      <c r="AWM126" s="61"/>
      <c r="AWN126" s="61"/>
      <c r="AWO126" s="61"/>
      <c r="AWP126" s="61"/>
      <c r="AWQ126" s="61"/>
      <c r="AWR126" s="61"/>
      <c r="AWS126" s="61"/>
      <c r="AWT126" s="61"/>
      <c r="AWU126" s="61"/>
      <c r="AWV126" s="61"/>
      <c r="AWW126" s="61"/>
      <c r="AWX126" s="61"/>
      <c r="AWY126" s="61"/>
      <c r="AWZ126" s="61"/>
      <c r="AXA126" s="61"/>
      <c r="AXB126" s="61"/>
      <c r="AXC126" s="61"/>
      <c r="AXD126" s="61"/>
      <c r="AXE126" s="61"/>
      <c r="AXF126" s="61"/>
      <c r="AXG126" s="61"/>
      <c r="AXH126" s="61"/>
      <c r="AXI126" s="61"/>
      <c r="AXJ126" s="61"/>
      <c r="AXK126" s="61"/>
      <c r="AXL126" s="61"/>
      <c r="AXM126" s="61"/>
      <c r="AXN126" s="61"/>
      <c r="AXO126" s="61"/>
      <c r="AXP126" s="61"/>
      <c r="AXQ126" s="61"/>
      <c r="AXR126" s="61"/>
      <c r="AXS126" s="61"/>
      <c r="AXT126" s="61"/>
      <c r="AXU126" s="61"/>
      <c r="AXV126" s="61"/>
      <c r="AXW126" s="61"/>
      <c r="AXX126" s="61"/>
      <c r="AXY126" s="61"/>
      <c r="AXZ126" s="61"/>
      <c r="AYA126" s="61"/>
      <c r="AYB126" s="61"/>
      <c r="AYC126" s="61"/>
      <c r="AYD126" s="61"/>
      <c r="AYE126" s="61"/>
      <c r="AYF126" s="61"/>
      <c r="AYG126" s="61"/>
      <c r="AYH126" s="61"/>
      <c r="AYI126" s="61"/>
      <c r="AYJ126" s="61"/>
      <c r="AYK126" s="61"/>
      <c r="AYL126" s="61"/>
      <c r="AYM126" s="61"/>
      <c r="AYN126" s="61"/>
      <c r="AYO126" s="61"/>
      <c r="AYP126" s="61"/>
      <c r="AYQ126" s="61"/>
      <c r="AYR126" s="61"/>
      <c r="AYS126" s="61"/>
      <c r="AYT126" s="61"/>
      <c r="AYU126" s="61"/>
      <c r="AYV126" s="61"/>
      <c r="AYW126" s="61"/>
      <c r="AYX126" s="61"/>
      <c r="AYY126" s="61"/>
      <c r="AYZ126" s="61"/>
      <c r="AZA126" s="61"/>
      <c r="AZB126" s="61"/>
      <c r="AZC126" s="61"/>
      <c r="AZD126" s="61"/>
      <c r="AZE126" s="61"/>
      <c r="AZF126" s="61"/>
      <c r="AZG126" s="61"/>
      <c r="AZH126" s="61"/>
      <c r="AZI126" s="61"/>
      <c r="AZJ126" s="61"/>
      <c r="AZK126" s="61"/>
      <c r="AZL126" s="61"/>
      <c r="AZM126" s="61"/>
      <c r="AZN126" s="61"/>
      <c r="AZO126" s="61"/>
      <c r="AZP126" s="61"/>
      <c r="AZQ126" s="61"/>
      <c r="AZR126" s="61"/>
      <c r="AZS126" s="61"/>
      <c r="AZT126" s="61"/>
      <c r="AZU126" s="61"/>
      <c r="AZV126" s="61"/>
      <c r="AZW126" s="61"/>
      <c r="AZX126" s="61"/>
      <c r="AZY126" s="61"/>
      <c r="AZZ126" s="61"/>
      <c r="BAA126" s="61"/>
      <c r="BAB126" s="61"/>
      <c r="BAC126" s="61"/>
      <c r="BAD126" s="61"/>
      <c r="BAE126" s="61"/>
      <c r="BAF126" s="61"/>
      <c r="BAG126" s="61"/>
      <c r="BAH126" s="61"/>
      <c r="BAI126" s="61"/>
      <c r="BAJ126" s="61"/>
      <c r="BAK126" s="61"/>
      <c r="BAL126" s="61"/>
      <c r="BAM126" s="61"/>
      <c r="BAN126" s="61"/>
      <c r="BAO126" s="61"/>
      <c r="BAP126" s="61"/>
      <c r="BAQ126" s="61"/>
      <c r="BAR126" s="61"/>
      <c r="BAS126" s="61"/>
      <c r="BAT126" s="61"/>
      <c r="BAU126" s="61"/>
      <c r="BAV126" s="61"/>
      <c r="BAW126" s="61"/>
      <c r="BAX126" s="61"/>
      <c r="BAY126" s="61"/>
      <c r="BAZ126" s="61"/>
      <c r="BBA126" s="61"/>
      <c r="BBB126" s="61"/>
      <c r="BBC126" s="61"/>
      <c r="BBD126" s="61"/>
      <c r="BBE126" s="61"/>
      <c r="BBF126" s="61"/>
      <c r="BBG126" s="61"/>
      <c r="BBH126" s="61"/>
      <c r="BBI126" s="61"/>
      <c r="BBJ126" s="61"/>
      <c r="BBK126" s="61"/>
      <c r="BBL126" s="61"/>
      <c r="BBM126" s="61"/>
      <c r="BBN126" s="61"/>
      <c r="BBO126" s="61"/>
      <c r="BBP126" s="61"/>
      <c r="BBQ126" s="61"/>
      <c r="BBR126" s="61"/>
      <c r="BBS126" s="61"/>
      <c r="BBT126" s="61"/>
      <c r="BBU126" s="61"/>
      <c r="BBV126" s="61"/>
      <c r="BBW126" s="61"/>
      <c r="BBX126" s="61"/>
      <c r="BBY126" s="61"/>
      <c r="BBZ126" s="61"/>
      <c r="BCA126" s="61"/>
      <c r="BCB126" s="61"/>
      <c r="BCC126" s="61"/>
      <c r="BCD126" s="61"/>
      <c r="BCE126" s="61"/>
      <c r="BCF126" s="61"/>
      <c r="BCG126" s="61"/>
      <c r="BCH126" s="61"/>
      <c r="BCI126" s="61"/>
      <c r="BCJ126" s="61"/>
      <c r="BCK126" s="61"/>
      <c r="BCL126" s="61"/>
      <c r="BCM126" s="61"/>
      <c r="BCN126" s="61"/>
      <c r="BCO126" s="61"/>
      <c r="BCP126" s="61"/>
      <c r="BCQ126" s="61"/>
      <c r="BCR126" s="61"/>
      <c r="BCS126" s="61"/>
      <c r="BCT126" s="61"/>
      <c r="BCU126" s="61"/>
      <c r="BCV126" s="61"/>
      <c r="BCW126" s="61"/>
      <c r="BCX126" s="61"/>
      <c r="BCY126" s="61"/>
      <c r="BCZ126" s="61"/>
      <c r="BDA126" s="61"/>
      <c r="BDB126" s="61"/>
      <c r="BDC126" s="61"/>
      <c r="BDD126" s="61"/>
      <c r="BDE126" s="61"/>
      <c r="BDF126" s="61"/>
      <c r="BDG126" s="61"/>
      <c r="BDH126" s="61"/>
      <c r="BDI126" s="61"/>
      <c r="BDJ126" s="61"/>
      <c r="BDK126" s="61"/>
      <c r="BDL126" s="61"/>
      <c r="BDM126" s="61"/>
      <c r="BDN126" s="61"/>
      <c r="BDO126" s="61"/>
      <c r="BDP126" s="61"/>
      <c r="BDQ126" s="61"/>
      <c r="BDR126" s="61"/>
      <c r="BDS126" s="61"/>
      <c r="BDT126" s="61"/>
      <c r="BDU126" s="61"/>
      <c r="BDV126" s="61"/>
      <c r="BDW126" s="61"/>
      <c r="BDX126" s="61"/>
      <c r="BDY126" s="61"/>
      <c r="BDZ126" s="61"/>
      <c r="BEA126" s="61"/>
      <c r="BEB126" s="61"/>
      <c r="BEC126" s="61"/>
      <c r="BED126" s="61"/>
      <c r="BEE126" s="61"/>
      <c r="BEF126" s="61"/>
      <c r="BEG126" s="61"/>
      <c r="BEH126" s="61"/>
      <c r="BEI126" s="61"/>
      <c r="BEJ126" s="61"/>
      <c r="BEK126" s="61"/>
      <c r="BEL126" s="61"/>
      <c r="BEM126" s="61"/>
      <c r="BEN126" s="61"/>
      <c r="BEO126" s="61"/>
      <c r="BEP126" s="61"/>
      <c r="BEQ126" s="61"/>
      <c r="BER126" s="61"/>
      <c r="BES126" s="61"/>
      <c r="BET126" s="61"/>
      <c r="BEU126" s="61"/>
      <c r="BEV126" s="61"/>
      <c r="BEW126" s="61"/>
      <c r="BEX126" s="61"/>
      <c r="BEY126" s="61"/>
      <c r="BEZ126" s="61"/>
      <c r="BFA126" s="61"/>
      <c r="BFB126" s="61"/>
      <c r="BFC126" s="61"/>
      <c r="BFD126" s="61"/>
      <c r="BFE126" s="61"/>
      <c r="BFF126" s="61"/>
      <c r="BFG126" s="61"/>
      <c r="BFH126" s="61"/>
      <c r="BFI126" s="61"/>
      <c r="BFJ126" s="61"/>
      <c r="BFK126" s="61"/>
      <c r="BFL126" s="61"/>
      <c r="BFM126" s="61"/>
      <c r="BFN126" s="61"/>
      <c r="BFO126" s="61"/>
      <c r="BFP126" s="61"/>
      <c r="BFQ126" s="61"/>
      <c r="BFR126" s="61"/>
      <c r="BFS126" s="61"/>
      <c r="BFT126" s="61"/>
      <c r="BFU126" s="61"/>
      <c r="BFV126" s="61"/>
      <c r="BFW126" s="61"/>
      <c r="BFX126" s="61"/>
      <c r="BFY126" s="61"/>
      <c r="BFZ126" s="61"/>
      <c r="BGA126" s="61"/>
      <c r="BGB126" s="61"/>
      <c r="BGC126" s="61"/>
      <c r="BGD126" s="61"/>
      <c r="BGE126" s="61"/>
      <c r="BGF126" s="61"/>
      <c r="BGG126" s="61"/>
      <c r="BGH126" s="61"/>
      <c r="BGI126" s="61"/>
      <c r="BGJ126" s="61"/>
      <c r="BGK126" s="61"/>
      <c r="BGL126" s="61"/>
      <c r="BGM126" s="61"/>
      <c r="BGN126" s="61"/>
      <c r="BGO126" s="61"/>
      <c r="BGP126" s="61"/>
      <c r="BGQ126" s="61"/>
      <c r="BGR126" s="61"/>
      <c r="BGS126" s="61"/>
      <c r="BGT126" s="61"/>
      <c r="BGU126" s="61"/>
      <c r="BGV126" s="61"/>
      <c r="BGW126" s="61"/>
      <c r="BGX126" s="61"/>
      <c r="BGY126" s="61"/>
      <c r="BGZ126" s="61"/>
      <c r="BHA126" s="61"/>
      <c r="BHB126" s="61"/>
      <c r="BHC126" s="61"/>
      <c r="BHD126" s="61"/>
      <c r="BHE126" s="61"/>
      <c r="BHF126" s="61"/>
      <c r="BHG126" s="61"/>
      <c r="BHH126" s="61"/>
      <c r="BHI126" s="61"/>
      <c r="BHJ126" s="61"/>
      <c r="BHK126" s="61"/>
      <c r="BHL126" s="61"/>
      <c r="BHM126" s="61"/>
      <c r="BHN126" s="61"/>
      <c r="BHO126" s="61"/>
      <c r="BHP126" s="61"/>
      <c r="BHQ126" s="61"/>
      <c r="BHR126" s="61"/>
      <c r="BHS126" s="61"/>
      <c r="BHT126" s="61"/>
      <c r="BHU126" s="61"/>
      <c r="BHV126" s="61"/>
      <c r="BHW126" s="61"/>
      <c r="BHX126" s="61"/>
      <c r="BHY126" s="61"/>
      <c r="BHZ126" s="61"/>
      <c r="BIA126" s="61"/>
      <c r="BIB126" s="61"/>
      <c r="BIC126" s="61"/>
      <c r="BID126" s="61"/>
      <c r="BIE126" s="61"/>
      <c r="BIF126" s="61"/>
      <c r="BIG126" s="61"/>
      <c r="BIH126" s="61"/>
      <c r="BII126" s="61"/>
      <c r="BIJ126" s="61"/>
      <c r="BIK126" s="61"/>
      <c r="BIL126" s="61"/>
      <c r="BIM126" s="61"/>
      <c r="BIN126" s="61"/>
      <c r="BIO126" s="61"/>
      <c r="BIP126" s="61"/>
      <c r="BIQ126" s="61"/>
      <c r="BIR126" s="61"/>
      <c r="BIS126" s="61"/>
      <c r="BIT126" s="61"/>
      <c r="BIU126" s="61"/>
      <c r="BIV126" s="61"/>
      <c r="BIW126" s="61"/>
      <c r="BIX126" s="61"/>
      <c r="BIY126" s="61"/>
      <c r="BIZ126" s="61"/>
      <c r="BJA126" s="61"/>
      <c r="BJB126" s="61"/>
      <c r="BJC126" s="61"/>
      <c r="BJD126" s="61"/>
      <c r="BJE126" s="61"/>
      <c r="BJF126" s="61"/>
      <c r="BJG126" s="61"/>
      <c r="BJH126" s="61"/>
      <c r="BJI126" s="61"/>
      <c r="BJJ126" s="61"/>
      <c r="BJK126" s="61"/>
      <c r="BJL126" s="61"/>
      <c r="BJM126" s="61"/>
      <c r="BJN126" s="61"/>
      <c r="BJO126" s="61"/>
      <c r="BJP126" s="61"/>
      <c r="BJQ126" s="61"/>
      <c r="BJR126" s="61"/>
      <c r="BJS126" s="61"/>
      <c r="BJT126" s="61"/>
      <c r="BJU126" s="61"/>
      <c r="BJV126" s="61"/>
      <c r="BJW126" s="61"/>
      <c r="BJX126" s="61"/>
      <c r="BJY126" s="61"/>
      <c r="BJZ126" s="61"/>
      <c r="BKA126" s="61"/>
      <c r="BKB126" s="61"/>
      <c r="BKC126" s="61"/>
      <c r="BKD126" s="61"/>
      <c r="BKE126" s="61"/>
      <c r="BKF126" s="61"/>
      <c r="BKG126" s="61"/>
      <c r="BKH126" s="61"/>
      <c r="BKI126" s="61"/>
      <c r="BKJ126" s="61"/>
      <c r="BKK126" s="61"/>
      <c r="BKL126" s="61"/>
      <c r="BKM126" s="61"/>
      <c r="BKN126" s="61"/>
      <c r="BKO126" s="61"/>
      <c r="BKP126" s="61"/>
      <c r="BKQ126" s="61"/>
      <c r="BKR126" s="61"/>
      <c r="BKS126" s="61"/>
      <c r="BKT126" s="61"/>
      <c r="BKU126" s="61"/>
      <c r="BKV126" s="61"/>
      <c r="BKW126" s="61"/>
      <c r="BKX126" s="61"/>
      <c r="BKY126" s="61"/>
      <c r="BKZ126" s="61"/>
      <c r="BLA126" s="61"/>
      <c r="BLB126" s="61"/>
      <c r="BLC126" s="61"/>
      <c r="BLD126" s="61"/>
      <c r="BLE126" s="61"/>
      <c r="BLF126" s="61"/>
      <c r="BLG126" s="61"/>
      <c r="BLH126" s="61"/>
      <c r="BLI126" s="61"/>
      <c r="BLJ126" s="61"/>
      <c r="BLK126" s="61"/>
      <c r="BLL126" s="61"/>
      <c r="BLM126" s="61"/>
      <c r="BLN126" s="61"/>
      <c r="BLO126" s="61"/>
      <c r="BLP126" s="61"/>
      <c r="BLQ126" s="61"/>
      <c r="BLR126" s="61"/>
      <c r="BLS126" s="61"/>
      <c r="BLT126" s="61"/>
      <c r="BLU126" s="61"/>
      <c r="BLV126" s="61"/>
      <c r="BLW126" s="61"/>
      <c r="BLX126" s="61"/>
      <c r="BLY126" s="61"/>
      <c r="BLZ126" s="61"/>
      <c r="BMA126" s="61"/>
      <c r="BMB126" s="61"/>
      <c r="BMC126" s="61"/>
      <c r="BMD126" s="61"/>
      <c r="BME126" s="61"/>
      <c r="BMF126" s="61"/>
      <c r="BMG126" s="61"/>
      <c r="BMH126" s="61"/>
      <c r="BMI126" s="61"/>
      <c r="BMJ126" s="61"/>
      <c r="BMK126" s="61"/>
      <c r="BML126" s="61"/>
      <c r="BMM126" s="61"/>
      <c r="BMN126" s="61"/>
      <c r="BMO126" s="61"/>
      <c r="BMP126" s="61"/>
      <c r="BMQ126" s="61"/>
      <c r="BMR126" s="61"/>
      <c r="BMS126" s="61"/>
      <c r="BMT126" s="61"/>
      <c r="BMU126" s="61"/>
      <c r="BMV126" s="61"/>
      <c r="BMW126" s="61"/>
      <c r="BMX126" s="61"/>
      <c r="BMY126" s="61"/>
      <c r="BMZ126" s="61"/>
      <c r="BNA126" s="61"/>
      <c r="BNB126" s="61"/>
      <c r="BNC126" s="61"/>
      <c r="BND126" s="61"/>
      <c r="BNE126" s="61"/>
      <c r="BNF126" s="61"/>
      <c r="BNG126" s="61"/>
      <c r="BNH126" s="61"/>
      <c r="BNI126" s="61"/>
      <c r="BNJ126" s="61"/>
      <c r="BNK126" s="61"/>
      <c r="BNL126" s="61"/>
      <c r="BNM126" s="61"/>
      <c r="BNN126" s="61"/>
      <c r="BNO126" s="61"/>
      <c r="BNP126" s="61"/>
      <c r="BNQ126" s="61"/>
      <c r="BNR126" s="61"/>
      <c r="BNS126" s="61"/>
      <c r="BNT126" s="61"/>
      <c r="BNU126" s="61"/>
      <c r="BNV126" s="61"/>
      <c r="BNW126" s="61"/>
      <c r="BNX126" s="61"/>
      <c r="BNY126" s="61"/>
      <c r="BNZ126" s="61"/>
      <c r="BOA126" s="61"/>
      <c r="BOB126" s="61"/>
      <c r="BOC126" s="61"/>
      <c r="BOD126" s="61"/>
      <c r="BOE126" s="61"/>
      <c r="BOF126" s="61"/>
      <c r="BOG126" s="61"/>
      <c r="BOH126" s="61"/>
      <c r="BOI126" s="61"/>
      <c r="BOJ126" s="61"/>
      <c r="BOK126" s="61"/>
      <c r="BOL126" s="61"/>
      <c r="BOM126" s="61"/>
      <c r="BON126" s="61"/>
      <c r="BOO126" s="61"/>
      <c r="BOP126" s="61"/>
      <c r="BOQ126" s="61"/>
      <c r="BOR126" s="61"/>
      <c r="BOS126" s="61"/>
      <c r="BOT126" s="61"/>
      <c r="BOU126" s="61"/>
      <c r="BOV126" s="61"/>
      <c r="BOW126" s="61"/>
      <c r="BOX126" s="61"/>
      <c r="BOY126" s="61"/>
      <c r="BOZ126" s="61"/>
      <c r="BPA126" s="61"/>
      <c r="BPB126" s="61"/>
      <c r="BPC126" s="61"/>
      <c r="BPD126" s="61"/>
      <c r="BPE126" s="61"/>
      <c r="BPF126" s="61"/>
      <c r="BPG126" s="61"/>
      <c r="BPH126" s="61"/>
      <c r="BPI126" s="61"/>
      <c r="BPJ126" s="61"/>
      <c r="BPK126" s="61"/>
      <c r="BPL126" s="61"/>
      <c r="BPM126" s="61"/>
      <c r="BPN126" s="61"/>
      <c r="BPO126" s="61"/>
      <c r="BPP126" s="61"/>
      <c r="BPQ126" s="61"/>
      <c r="BPR126" s="61"/>
      <c r="BPS126" s="61"/>
      <c r="BPT126" s="61"/>
      <c r="BPU126" s="61"/>
      <c r="BPV126" s="61"/>
      <c r="BPW126" s="61"/>
      <c r="BPX126" s="61"/>
      <c r="BPY126" s="61"/>
      <c r="BPZ126" s="61"/>
      <c r="BQA126" s="61"/>
      <c r="BQB126" s="61"/>
      <c r="BQC126" s="61"/>
      <c r="BQD126" s="61"/>
      <c r="BQE126" s="61"/>
      <c r="BQF126" s="61"/>
      <c r="BQG126" s="61"/>
      <c r="BQH126" s="61"/>
      <c r="BQI126" s="61"/>
      <c r="BQJ126" s="61"/>
      <c r="BQK126" s="61"/>
      <c r="BQL126" s="61"/>
      <c r="BQM126" s="61"/>
      <c r="BQN126" s="61"/>
      <c r="BQO126" s="61"/>
      <c r="BQP126" s="61"/>
      <c r="BQQ126" s="61"/>
      <c r="BQR126" s="61"/>
      <c r="BQS126" s="61"/>
      <c r="BQT126" s="61"/>
      <c r="BQU126" s="61"/>
      <c r="BQV126" s="61"/>
      <c r="BQW126" s="61"/>
      <c r="BQX126" s="61"/>
      <c r="BQY126" s="61"/>
      <c r="BQZ126" s="61"/>
      <c r="BRA126" s="61"/>
      <c r="BRB126" s="61"/>
      <c r="BRC126" s="61"/>
      <c r="BRD126" s="61"/>
      <c r="BRE126" s="61"/>
      <c r="BRF126" s="61"/>
      <c r="BRG126" s="61"/>
      <c r="BRH126" s="61"/>
      <c r="BRI126" s="61"/>
      <c r="BRJ126" s="61"/>
      <c r="BRK126" s="61"/>
      <c r="BRL126" s="61"/>
      <c r="BRM126" s="61"/>
      <c r="BRN126" s="61"/>
      <c r="BRO126" s="61"/>
      <c r="BRP126" s="61"/>
      <c r="BRQ126" s="61"/>
      <c r="BRR126" s="61"/>
      <c r="BRS126" s="61"/>
      <c r="BRT126" s="61"/>
      <c r="BRU126" s="61"/>
      <c r="BRV126" s="61"/>
      <c r="BRW126" s="61"/>
      <c r="BRX126" s="61"/>
      <c r="BRY126" s="61"/>
      <c r="BRZ126" s="61"/>
      <c r="BSA126" s="61"/>
      <c r="BSB126" s="61"/>
      <c r="BSC126" s="61"/>
      <c r="BSD126" s="61"/>
      <c r="BSE126" s="61"/>
      <c r="BSF126" s="61"/>
      <c r="BSG126" s="61"/>
      <c r="BSH126" s="61"/>
      <c r="BSI126" s="61"/>
      <c r="BSJ126" s="61"/>
      <c r="BSK126" s="61"/>
      <c r="BSL126" s="61"/>
      <c r="BSM126" s="61"/>
      <c r="BSN126" s="61"/>
      <c r="BSO126" s="61"/>
      <c r="BSP126" s="61"/>
      <c r="BSQ126" s="61"/>
      <c r="BSR126" s="61"/>
      <c r="BSS126" s="61"/>
      <c r="BST126" s="61"/>
      <c r="BSU126" s="61"/>
      <c r="BSV126" s="61"/>
      <c r="BSW126" s="61"/>
      <c r="BSX126" s="61"/>
      <c r="BSY126" s="61"/>
      <c r="BSZ126" s="61"/>
      <c r="BTA126" s="61"/>
      <c r="BTB126" s="61"/>
      <c r="BTC126" s="61"/>
      <c r="BTD126" s="61"/>
      <c r="BTE126" s="61"/>
      <c r="BTF126" s="61"/>
      <c r="BTG126" s="61"/>
      <c r="BTH126" s="61"/>
      <c r="BTI126" s="61"/>
      <c r="BTJ126" s="61"/>
      <c r="BTK126" s="61"/>
      <c r="BTL126" s="61"/>
      <c r="BTM126" s="61"/>
      <c r="BTN126" s="61"/>
      <c r="BTO126" s="61"/>
      <c r="BTP126" s="61"/>
      <c r="BTQ126" s="61"/>
      <c r="BTR126" s="61"/>
      <c r="BTS126" s="61"/>
      <c r="BTT126" s="61"/>
      <c r="BTU126" s="61"/>
      <c r="BTV126" s="61"/>
      <c r="BTW126" s="61"/>
      <c r="BTX126" s="61"/>
      <c r="BTY126" s="61"/>
      <c r="BTZ126" s="61"/>
      <c r="BUA126" s="61"/>
      <c r="BUB126" s="61"/>
      <c r="BUC126" s="61"/>
      <c r="BUD126" s="61"/>
      <c r="BUE126" s="61"/>
      <c r="BUF126" s="61"/>
      <c r="BUG126" s="61"/>
      <c r="BUH126" s="61"/>
      <c r="BUI126" s="61"/>
      <c r="BUJ126" s="61"/>
      <c r="BUK126" s="61"/>
      <c r="BUL126" s="61"/>
      <c r="BUM126" s="61"/>
      <c r="BUN126" s="61"/>
      <c r="BUO126" s="61"/>
      <c r="BUP126" s="61"/>
      <c r="BUQ126" s="61"/>
      <c r="BUR126" s="61"/>
      <c r="BUS126" s="61"/>
      <c r="BUT126" s="61"/>
      <c r="BUU126" s="61"/>
      <c r="BUV126" s="61"/>
      <c r="BUW126" s="61"/>
      <c r="BUX126" s="61"/>
      <c r="BUY126" s="61"/>
      <c r="BUZ126" s="61"/>
      <c r="BVA126" s="61"/>
      <c r="BVB126" s="61"/>
      <c r="BVC126" s="61"/>
      <c r="BVD126" s="61"/>
      <c r="BVE126" s="61"/>
      <c r="BVF126" s="61"/>
      <c r="BVG126" s="61"/>
      <c r="BVH126" s="61"/>
      <c r="BVI126" s="61"/>
      <c r="BVJ126" s="61"/>
      <c r="BVK126" s="61"/>
      <c r="BVL126" s="61"/>
      <c r="BVM126" s="61"/>
      <c r="BVN126" s="61"/>
      <c r="BVO126" s="61"/>
      <c r="BVP126" s="61"/>
      <c r="BVQ126" s="61"/>
      <c r="BVR126" s="61"/>
      <c r="BVS126" s="61"/>
      <c r="BVT126" s="61"/>
      <c r="BVU126" s="61"/>
      <c r="BVV126" s="61"/>
      <c r="BVW126" s="61"/>
      <c r="BVX126" s="61"/>
      <c r="BVY126" s="61"/>
      <c r="BVZ126" s="61"/>
      <c r="BWA126" s="61"/>
      <c r="BWB126" s="61"/>
      <c r="BWC126" s="61"/>
      <c r="BWD126" s="61"/>
      <c r="BWE126" s="61"/>
      <c r="BWF126" s="61"/>
      <c r="BWG126" s="61"/>
      <c r="BWH126" s="61"/>
      <c r="BWI126" s="61"/>
      <c r="BWJ126" s="61"/>
      <c r="BWK126" s="61"/>
      <c r="BWL126" s="61"/>
      <c r="BWM126" s="61"/>
      <c r="BWN126" s="61"/>
      <c r="BWO126" s="61"/>
      <c r="BWP126" s="61"/>
      <c r="BWQ126" s="61"/>
      <c r="BWR126" s="61"/>
      <c r="BWS126" s="61"/>
      <c r="BWT126" s="61"/>
      <c r="BWU126" s="61"/>
      <c r="BWV126" s="61"/>
      <c r="BWW126" s="61"/>
      <c r="BWX126" s="61"/>
      <c r="BWY126" s="61"/>
      <c r="BWZ126" s="61"/>
      <c r="BXA126" s="61"/>
      <c r="BXB126" s="61"/>
      <c r="BXC126" s="61"/>
      <c r="BXD126" s="61"/>
      <c r="BXE126" s="61"/>
      <c r="BXF126" s="61"/>
      <c r="BXG126" s="61"/>
      <c r="BXH126" s="61"/>
      <c r="BXI126" s="61"/>
      <c r="BXJ126" s="61"/>
      <c r="BXK126" s="61"/>
      <c r="BXL126" s="61"/>
      <c r="BXM126" s="61"/>
      <c r="BXN126" s="61"/>
      <c r="BXO126" s="61"/>
      <c r="BXP126" s="61"/>
      <c r="BXQ126" s="61"/>
      <c r="BXR126" s="61"/>
      <c r="BXS126" s="61"/>
      <c r="BXT126" s="61"/>
      <c r="BXU126" s="61"/>
      <c r="BXV126" s="61"/>
      <c r="BXW126" s="61"/>
      <c r="BXX126" s="61"/>
      <c r="BXY126" s="61"/>
      <c r="BXZ126" s="61"/>
      <c r="BYA126" s="61"/>
      <c r="BYB126" s="61"/>
      <c r="BYC126" s="61"/>
      <c r="BYD126" s="61"/>
      <c r="BYE126" s="61"/>
      <c r="BYF126" s="61"/>
      <c r="BYG126" s="61"/>
      <c r="BYH126" s="61"/>
      <c r="BYI126" s="61"/>
      <c r="BYJ126" s="61"/>
      <c r="BYK126" s="61"/>
      <c r="BYL126" s="61"/>
      <c r="BYM126" s="61"/>
      <c r="BYN126" s="61"/>
      <c r="BYO126" s="61"/>
      <c r="BYP126" s="61"/>
      <c r="BYQ126" s="61"/>
      <c r="BYR126" s="61"/>
      <c r="BYS126" s="61"/>
      <c r="BYT126" s="61"/>
      <c r="BYU126" s="61"/>
      <c r="BYV126" s="61"/>
      <c r="BYW126" s="61"/>
      <c r="BYX126" s="61"/>
      <c r="BYY126" s="61"/>
      <c r="BYZ126" s="61"/>
      <c r="BZA126" s="61"/>
      <c r="BZB126" s="61"/>
      <c r="BZC126" s="61"/>
      <c r="BZD126" s="61"/>
      <c r="BZE126" s="61"/>
      <c r="BZF126" s="61"/>
      <c r="BZG126" s="61"/>
      <c r="BZH126" s="61"/>
      <c r="BZI126" s="61"/>
      <c r="BZJ126" s="61"/>
      <c r="BZK126" s="61"/>
      <c r="BZL126" s="61"/>
      <c r="BZM126" s="61"/>
      <c r="BZN126" s="61"/>
      <c r="BZO126" s="61"/>
      <c r="BZP126" s="61"/>
      <c r="BZQ126" s="61"/>
      <c r="BZR126" s="61"/>
      <c r="BZS126" s="61"/>
      <c r="BZT126" s="61"/>
      <c r="BZU126" s="61"/>
      <c r="BZV126" s="61"/>
      <c r="BZW126" s="61"/>
      <c r="BZX126" s="61"/>
      <c r="BZY126" s="61"/>
      <c r="BZZ126" s="61"/>
      <c r="CAA126" s="61"/>
      <c r="CAB126" s="61"/>
      <c r="CAC126" s="61"/>
      <c r="CAD126" s="61"/>
      <c r="CAE126" s="61"/>
      <c r="CAF126" s="61"/>
      <c r="CAG126" s="61"/>
      <c r="CAH126" s="61"/>
      <c r="CAI126" s="61"/>
      <c r="CAJ126" s="61"/>
      <c r="CAK126" s="61"/>
      <c r="CAL126" s="61"/>
      <c r="CAM126" s="61"/>
      <c r="CAN126" s="61"/>
      <c r="CAO126" s="61"/>
      <c r="CAP126" s="61"/>
      <c r="CAQ126" s="61"/>
      <c r="CAR126" s="61"/>
      <c r="CAS126" s="61"/>
      <c r="CAT126" s="61"/>
      <c r="CAU126" s="61"/>
      <c r="CAV126" s="61"/>
      <c r="CAW126" s="61"/>
      <c r="CAX126" s="61"/>
      <c r="CAY126" s="61"/>
      <c r="CAZ126" s="61"/>
      <c r="CBA126" s="61"/>
      <c r="CBB126" s="61"/>
      <c r="CBC126" s="61"/>
      <c r="CBD126" s="61"/>
      <c r="CBE126" s="61"/>
      <c r="CBF126" s="61"/>
      <c r="CBG126" s="61"/>
      <c r="CBH126" s="61"/>
      <c r="CBI126" s="61"/>
      <c r="CBJ126" s="61"/>
      <c r="CBK126" s="61"/>
      <c r="CBL126" s="61"/>
      <c r="CBM126" s="61"/>
      <c r="CBN126" s="61"/>
      <c r="CBO126" s="61"/>
    </row>
    <row r="127" spans="1:2095" s="32" customFormat="1" ht="50.25" customHeight="1">
      <c r="A127" s="118"/>
      <c r="B127" s="86"/>
      <c r="C127" s="85"/>
      <c r="D127" s="85"/>
      <c r="E127" s="121"/>
      <c r="F127" s="28" t="s">
        <v>75</v>
      </c>
      <c r="G127" s="5">
        <f t="shared" si="50"/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78"/>
      <c r="P127" s="78"/>
      <c r="Q127" s="78"/>
      <c r="R127" s="78"/>
      <c r="S127" s="78"/>
      <c r="T127" s="78"/>
      <c r="U127" s="78"/>
      <c r="V127" s="78"/>
      <c r="W127" s="78"/>
      <c r="X127" s="75"/>
      <c r="Y127" s="61"/>
      <c r="Z127" s="61"/>
      <c r="AA127" s="61"/>
      <c r="AB127" s="61"/>
      <c r="AC127" s="61"/>
      <c r="AD127" s="61"/>
      <c r="AE127" s="61"/>
      <c r="AF127" s="61"/>
      <c r="AG127" s="61"/>
      <c r="AH127" s="61"/>
      <c r="AI127" s="61"/>
      <c r="AJ127" s="61"/>
      <c r="AK127" s="61"/>
      <c r="AL127" s="61"/>
      <c r="AM127" s="61"/>
      <c r="AN127" s="61"/>
      <c r="AO127" s="61"/>
      <c r="AP127" s="61"/>
      <c r="AQ127" s="61"/>
      <c r="AR127" s="61"/>
      <c r="AS127" s="61"/>
      <c r="AT127" s="61"/>
      <c r="AU127" s="61"/>
      <c r="AV127" s="61"/>
      <c r="AW127" s="61"/>
      <c r="AX127" s="61"/>
      <c r="AY127" s="61"/>
      <c r="AZ127" s="61"/>
      <c r="BA127" s="61"/>
      <c r="BB127" s="61"/>
      <c r="BC127" s="61"/>
      <c r="BD127" s="61"/>
      <c r="BE127" s="61"/>
      <c r="BF127" s="61"/>
      <c r="BG127" s="61"/>
      <c r="BH127" s="61"/>
      <c r="BI127" s="61"/>
      <c r="BJ127" s="61"/>
      <c r="BK127" s="61"/>
      <c r="BL127" s="61"/>
      <c r="BM127" s="61"/>
      <c r="BN127" s="61"/>
      <c r="BO127" s="61"/>
      <c r="BP127" s="61"/>
      <c r="BQ127" s="61"/>
      <c r="BR127" s="61"/>
      <c r="BS127" s="61"/>
      <c r="BT127" s="61"/>
      <c r="BU127" s="61"/>
      <c r="BV127" s="61"/>
      <c r="BW127" s="61"/>
      <c r="BX127" s="61"/>
      <c r="BY127" s="61"/>
      <c r="BZ127" s="61"/>
      <c r="CA127" s="61"/>
      <c r="CB127" s="61"/>
      <c r="CC127" s="61"/>
      <c r="CD127" s="61"/>
      <c r="CE127" s="61"/>
      <c r="CF127" s="61"/>
      <c r="CG127" s="61"/>
      <c r="CH127" s="61"/>
      <c r="CI127" s="61"/>
      <c r="CJ127" s="61"/>
      <c r="CK127" s="61"/>
      <c r="CL127" s="61"/>
      <c r="CM127" s="61"/>
      <c r="CN127" s="61"/>
      <c r="CO127" s="61"/>
      <c r="CP127" s="61"/>
      <c r="CQ127" s="61"/>
      <c r="CR127" s="61"/>
      <c r="CS127" s="61"/>
      <c r="CT127" s="61"/>
      <c r="CU127" s="61"/>
      <c r="CV127" s="61"/>
      <c r="CW127" s="61"/>
      <c r="CX127" s="61"/>
      <c r="CY127" s="61"/>
      <c r="CZ127" s="61"/>
      <c r="DA127" s="61"/>
      <c r="DB127" s="61"/>
      <c r="DC127" s="61"/>
      <c r="DD127" s="61"/>
      <c r="DE127" s="61"/>
      <c r="DF127" s="61"/>
      <c r="DG127" s="61"/>
      <c r="DH127" s="61"/>
      <c r="DI127" s="61"/>
      <c r="DJ127" s="61"/>
      <c r="DK127" s="61"/>
      <c r="DL127" s="61"/>
      <c r="DM127" s="61"/>
      <c r="DN127" s="61"/>
      <c r="DO127" s="61"/>
      <c r="DP127" s="61"/>
      <c r="DQ127" s="61"/>
      <c r="DR127" s="61"/>
      <c r="DS127" s="61"/>
      <c r="DT127" s="61"/>
      <c r="DU127" s="61"/>
      <c r="DV127" s="61"/>
      <c r="DW127" s="61"/>
      <c r="DX127" s="61"/>
      <c r="DY127" s="61"/>
      <c r="DZ127" s="61"/>
      <c r="EA127" s="61"/>
      <c r="EB127" s="61"/>
      <c r="EC127" s="61"/>
      <c r="ED127" s="61"/>
      <c r="EE127" s="61"/>
      <c r="EF127" s="61"/>
      <c r="EG127" s="61"/>
      <c r="EH127" s="61"/>
      <c r="EI127" s="61"/>
      <c r="EJ127" s="61"/>
      <c r="EK127" s="61"/>
      <c r="EL127" s="61"/>
      <c r="EM127" s="61"/>
      <c r="EN127" s="61"/>
      <c r="EO127" s="61"/>
      <c r="EP127" s="61"/>
      <c r="EQ127" s="61"/>
      <c r="ER127" s="61"/>
      <c r="ES127" s="61"/>
      <c r="ET127" s="61"/>
      <c r="EU127" s="61"/>
      <c r="EV127" s="61"/>
      <c r="EW127" s="61"/>
      <c r="EX127" s="61"/>
      <c r="EY127" s="61"/>
      <c r="EZ127" s="61"/>
      <c r="FA127" s="61"/>
      <c r="FB127" s="61"/>
      <c r="FC127" s="61"/>
      <c r="FD127" s="61"/>
      <c r="FE127" s="61"/>
      <c r="FF127" s="61"/>
      <c r="FG127" s="61"/>
      <c r="FH127" s="61"/>
      <c r="FI127" s="61"/>
      <c r="FJ127" s="61"/>
      <c r="FK127" s="61"/>
      <c r="FL127" s="61"/>
      <c r="FM127" s="61"/>
      <c r="FN127" s="61"/>
      <c r="FO127" s="61"/>
      <c r="FP127" s="61"/>
      <c r="FQ127" s="61"/>
      <c r="FR127" s="61"/>
      <c r="FS127" s="61"/>
      <c r="FT127" s="61"/>
      <c r="FU127" s="61"/>
      <c r="FV127" s="61"/>
      <c r="FW127" s="61"/>
      <c r="FX127" s="61"/>
      <c r="FY127" s="61"/>
      <c r="FZ127" s="61"/>
      <c r="GA127" s="61"/>
      <c r="GB127" s="61"/>
      <c r="GC127" s="61"/>
      <c r="GD127" s="61"/>
      <c r="GE127" s="61"/>
      <c r="GF127" s="61"/>
      <c r="GG127" s="61"/>
      <c r="GH127" s="61"/>
      <c r="GI127" s="61"/>
      <c r="GJ127" s="61"/>
      <c r="GK127" s="61"/>
      <c r="GL127" s="61"/>
      <c r="GM127" s="61"/>
      <c r="GN127" s="61"/>
      <c r="GO127" s="61"/>
      <c r="GP127" s="61"/>
      <c r="GQ127" s="61"/>
      <c r="GR127" s="61"/>
      <c r="GS127" s="61"/>
      <c r="GT127" s="61"/>
      <c r="GU127" s="61"/>
      <c r="GV127" s="61"/>
      <c r="GW127" s="61"/>
      <c r="GX127" s="61"/>
      <c r="GY127" s="61"/>
      <c r="GZ127" s="61"/>
      <c r="HA127" s="61"/>
      <c r="HB127" s="61"/>
      <c r="HC127" s="61"/>
      <c r="HD127" s="61"/>
      <c r="HE127" s="61"/>
      <c r="HF127" s="61"/>
      <c r="HG127" s="61"/>
      <c r="HH127" s="61"/>
      <c r="HI127" s="61"/>
      <c r="HJ127" s="61"/>
      <c r="HK127" s="61"/>
      <c r="HL127" s="61"/>
      <c r="HM127" s="61"/>
      <c r="HN127" s="61"/>
      <c r="HO127" s="61"/>
      <c r="HP127" s="61"/>
      <c r="HQ127" s="61"/>
      <c r="HR127" s="61"/>
      <c r="HS127" s="61"/>
      <c r="HT127" s="61"/>
      <c r="HU127" s="61"/>
      <c r="HV127" s="61"/>
      <c r="HW127" s="61"/>
      <c r="HX127" s="61"/>
      <c r="HY127" s="61"/>
      <c r="HZ127" s="61"/>
      <c r="IA127" s="61"/>
      <c r="IB127" s="61"/>
      <c r="IC127" s="61"/>
      <c r="ID127" s="61"/>
      <c r="IE127" s="61"/>
      <c r="IF127" s="61"/>
      <c r="IG127" s="61"/>
      <c r="IH127" s="61"/>
      <c r="II127" s="61"/>
      <c r="IJ127" s="61"/>
      <c r="IK127" s="61"/>
      <c r="IL127" s="61"/>
      <c r="IM127" s="61"/>
      <c r="IN127" s="61"/>
      <c r="IO127" s="61"/>
      <c r="IP127" s="61"/>
      <c r="IQ127" s="61"/>
      <c r="IR127" s="61"/>
      <c r="IS127" s="61"/>
      <c r="IT127" s="61"/>
      <c r="IU127" s="61"/>
      <c r="IV127" s="61"/>
      <c r="IW127" s="61"/>
      <c r="IX127" s="61"/>
      <c r="IY127" s="61"/>
      <c r="IZ127" s="61"/>
      <c r="JA127" s="61"/>
      <c r="JB127" s="61"/>
      <c r="JC127" s="61"/>
      <c r="JD127" s="61"/>
      <c r="JE127" s="61"/>
      <c r="JF127" s="61"/>
      <c r="JG127" s="61"/>
      <c r="JH127" s="61"/>
      <c r="JI127" s="61"/>
      <c r="JJ127" s="61"/>
      <c r="JK127" s="61"/>
      <c r="JL127" s="61"/>
      <c r="JM127" s="61"/>
      <c r="JN127" s="61"/>
      <c r="JO127" s="61"/>
      <c r="JP127" s="61"/>
      <c r="JQ127" s="61"/>
      <c r="JR127" s="61"/>
      <c r="JS127" s="61"/>
      <c r="JT127" s="61"/>
      <c r="JU127" s="61"/>
      <c r="JV127" s="61"/>
      <c r="JW127" s="61"/>
      <c r="JX127" s="61"/>
      <c r="JY127" s="61"/>
      <c r="JZ127" s="61"/>
      <c r="KA127" s="61"/>
      <c r="KB127" s="61"/>
      <c r="KC127" s="61"/>
      <c r="KD127" s="61"/>
      <c r="KE127" s="61"/>
      <c r="KF127" s="61"/>
      <c r="KG127" s="61"/>
      <c r="KH127" s="61"/>
      <c r="KI127" s="61"/>
      <c r="KJ127" s="61"/>
      <c r="KK127" s="61"/>
      <c r="KL127" s="61"/>
      <c r="KM127" s="61"/>
      <c r="KN127" s="61"/>
      <c r="KO127" s="61"/>
      <c r="KP127" s="61"/>
      <c r="KQ127" s="61"/>
      <c r="KR127" s="61"/>
      <c r="KS127" s="61"/>
      <c r="KT127" s="61"/>
      <c r="KU127" s="61"/>
      <c r="KV127" s="61"/>
      <c r="KW127" s="61"/>
      <c r="KX127" s="61"/>
      <c r="KY127" s="61"/>
      <c r="KZ127" s="61"/>
      <c r="LA127" s="61"/>
      <c r="LB127" s="61"/>
      <c r="LC127" s="61"/>
      <c r="LD127" s="61"/>
      <c r="LE127" s="61"/>
      <c r="LF127" s="61"/>
      <c r="LG127" s="61"/>
      <c r="LH127" s="61"/>
      <c r="LI127" s="61"/>
      <c r="LJ127" s="61"/>
      <c r="LK127" s="61"/>
      <c r="LL127" s="61"/>
      <c r="LM127" s="61"/>
      <c r="LN127" s="61"/>
      <c r="LO127" s="61"/>
      <c r="LP127" s="61"/>
      <c r="LQ127" s="61"/>
      <c r="LR127" s="61"/>
      <c r="LS127" s="61"/>
      <c r="LT127" s="61"/>
      <c r="LU127" s="61"/>
      <c r="LV127" s="61"/>
      <c r="LW127" s="61"/>
      <c r="LX127" s="61"/>
      <c r="LY127" s="61"/>
      <c r="LZ127" s="61"/>
      <c r="MA127" s="61"/>
      <c r="MB127" s="61"/>
      <c r="MC127" s="61"/>
      <c r="MD127" s="61"/>
      <c r="ME127" s="61"/>
      <c r="MF127" s="61"/>
      <c r="MG127" s="61"/>
      <c r="MH127" s="61"/>
      <c r="MI127" s="61"/>
      <c r="MJ127" s="61"/>
      <c r="MK127" s="61"/>
      <c r="ML127" s="61"/>
      <c r="MM127" s="61"/>
      <c r="MN127" s="61"/>
      <c r="MO127" s="61"/>
      <c r="MP127" s="61"/>
      <c r="MQ127" s="61"/>
      <c r="MR127" s="61"/>
      <c r="MS127" s="61"/>
      <c r="MT127" s="61"/>
      <c r="MU127" s="61"/>
      <c r="MV127" s="61"/>
      <c r="MW127" s="61"/>
      <c r="MX127" s="61"/>
      <c r="MY127" s="61"/>
      <c r="MZ127" s="61"/>
      <c r="NA127" s="61"/>
      <c r="NB127" s="61"/>
      <c r="NC127" s="61"/>
      <c r="ND127" s="61"/>
      <c r="NE127" s="61"/>
      <c r="NF127" s="61"/>
      <c r="NG127" s="61"/>
      <c r="NH127" s="61"/>
      <c r="NI127" s="61"/>
      <c r="NJ127" s="61"/>
      <c r="NK127" s="61"/>
      <c r="NL127" s="61"/>
      <c r="NM127" s="61"/>
      <c r="NN127" s="61"/>
      <c r="NO127" s="61"/>
      <c r="NP127" s="61"/>
      <c r="NQ127" s="61"/>
      <c r="NR127" s="61"/>
      <c r="NS127" s="61"/>
      <c r="NT127" s="61"/>
      <c r="NU127" s="61"/>
      <c r="NV127" s="61"/>
      <c r="NW127" s="61"/>
      <c r="NX127" s="61"/>
      <c r="NY127" s="61"/>
      <c r="NZ127" s="61"/>
      <c r="OA127" s="61"/>
      <c r="OB127" s="61"/>
      <c r="OC127" s="61"/>
      <c r="OD127" s="61"/>
      <c r="OE127" s="61"/>
      <c r="OF127" s="61"/>
      <c r="OG127" s="61"/>
      <c r="OH127" s="61"/>
      <c r="OI127" s="61"/>
      <c r="OJ127" s="61"/>
      <c r="OK127" s="61"/>
      <c r="OL127" s="61"/>
      <c r="OM127" s="61"/>
      <c r="ON127" s="61"/>
      <c r="OO127" s="61"/>
      <c r="OP127" s="61"/>
      <c r="OQ127" s="61"/>
      <c r="OR127" s="61"/>
      <c r="OS127" s="61"/>
      <c r="OT127" s="61"/>
      <c r="OU127" s="61"/>
      <c r="OV127" s="61"/>
      <c r="OW127" s="61"/>
      <c r="OX127" s="61"/>
      <c r="OY127" s="61"/>
      <c r="OZ127" s="61"/>
      <c r="PA127" s="61"/>
      <c r="PB127" s="61"/>
      <c r="PC127" s="61"/>
      <c r="PD127" s="61"/>
      <c r="PE127" s="61"/>
      <c r="PF127" s="61"/>
      <c r="PG127" s="61"/>
      <c r="PH127" s="61"/>
      <c r="PI127" s="61"/>
      <c r="PJ127" s="61"/>
      <c r="PK127" s="61"/>
      <c r="PL127" s="61"/>
      <c r="PM127" s="61"/>
      <c r="PN127" s="61"/>
      <c r="PO127" s="61"/>
      <c r="PP127" s="61"/>
      <c r="PQ127" s="61"/>
      <c r="PR127" s="61"/>
      <c r="PS127" s="61"/>
      <c r="PT127" s="61"/>
      <c r="PU127" s="61"/>
      <c r="PV127" s="61"/>
      <c r="PW127" s="61"/>
      <c r="PX127" s="61"/>
      <c r="PY127" s="61"/>
      <c r="PZ127" s="61"/>
      <c r="QA127" s="61"/>
      <c r="QB127" s="61"/>
      <c r="QC127" s="61"/>
      <c r="QD127" s="61"/>
      <c r="QE127" s="61"/>
      <c r="QF127" s="61"/>
      <c r="QG127" s="61"/>
      <c r="QH127" s="61"/>
      <c r="QI127" s="61"/>
      <c r="QJ127" s="61"/>
      <c r="QK127" s="61"/>
      <c r="QL127" s="61"/>
      <c r="QM127" s="61"/>
      <c r="QN127" s="61"/>
      <c r="QO127" s="61"/>
      <c r="QP127" s="61"/>
      <c r="QQ127" s="61"/>
      <c r="QR127" s="61"/>
      <c r="QS127" s="61"/>
      <c r="QT127" s="61"/>
      <c r="QU127" s="61"/>
      <c r="QV127" s="61"/>
      <c r="QW127" s="61"/>
      <c r="QX127" s="61"/>
      <c r="QY127" s="61"/>
      <c r="QZ127" s="61"/>
      <c r="RA127" s="61"/>
      <c r="RB127" s="61"/>
      <c r="RC127" s="61"/>
      <c r="RD127" s="61"/>
      <c r="RE127" s="61"/>
      <c r="RF127" s="61"/>
      <c r="RG127" s="61"/>
      <c r="RH127" s="61"/>
      <c r="RI127" s="61"/>
      <c r="RJ127" s="61"/>
      <c r="RK127" s="61"/>
      <c r="RL127" s="61"/>
      <c r="RM127" s="61"/>
      <c r="RN127" s="61"/>
      <c r="RO127" s="61"/>
      <c r="RP127" s="61"/>
      <c r="RQ127" s="61"/>
      <c r="RR127" s="61"/>
      <c r="RS127" s="61"/>
      <c r="RT127" s="61"/>
      <c r="RU127" s="61"/>
      <c r="RV127" s="61"/>
      <c r="RW127" s="61"/>
      <c r="RX127" s="61"/>
      <c r="RY127" s="61"/>
      <c r="RZ127" s="61"/>
      <c r="SA127" s="61"/>
      <c r="SB127" s="61"/>
      <c r="SC127" s="61"/>
      <c r="SD127" s="61"/>
      <c r="SE127" s="61"/>
      <c r="SF127" s="61"/>
      <c r="SG127" s="61"/>
      <c r="SH127" s="61"/>
      <c r="SI127" s="61"/>
      <c r="SJ127" s="61"/>
      <c r="SK127" s="61"/>
      <c r="SL127" s="61"/>
      <c r="SM127" s="61"/>
      <c r="SN127" s="61"/>
      <c r="SO127" s="61"/>
      <c r="SP127" s="61"/>
      <c r="SQ127" s="61"/>
      <c r="SR127" s="61"/>
      <c r="SS127" s="61"/>
      <c r="ST127" s="61"/>
      <c r="SU127" s="61"/>
      <c r="SV127" s="61"/>
      <c r="SW127" s="61"/>
      <c r="SX127" s="61"/>
      <c r="SY127" s="61"/>
      <c r="SZ127" s="61"/>
      <c r="TA127" s="61"/>
      <c r="TB127" s="61"/>
      <c r="TC127" s="61"/>
      <c r="TD127" s="61"/>
      <c r="TE127" s="61"/>
      <c r="TF127" s="61"/>
      <c r="TG127" s="61"/>
      <c r="TH127" s="61"/>
      <c r="TI127" s="61"/>
      <c r="TJ127" s="61"/>
      <c r="TK127" s="61"/>
      <c r="TL127" s="61"/>
      <c r="TM127" s="61"/>
      <c r="TN127" s="61"/>
      <c r="TO127" s="61"/>
      <c r="TP127" s="61"/>
      <c r="TQ127" s="61"/>
      <c r="TR127" s="61"/>
      <c r="TS127" s="61"/>
      <c r="TT127" s="61"/>
      <c r="TU127" s="61"/>
      <c r="TV127" s="61"/>
      <c r="TW127" s="61"/>
      <c r="TX127" s="61"/>
      <c r="TY127" s="61"/>
      <c r="TZ127" s="61"/>
      <c r="UA127" s="61"/>
      <c r="UB127" s="61"/>
      <c r="UC127" s="61"/>
      <c r="UD127" s="61"/>
      <c r="UE127" s="61"/>
      <c r="UF127" s="61"/>
      <c r="UG127" s="61"/>
      <c r="UH127" s="61"/>
      <c r="UI127" s="61"/>
      <c r="UJ127" s="61"/>
      <c r="UK127" s="61"/>
      <c r="UL127" s="61"/>
      <c r="UM127" s="61"/>
      <c r="UN127" s="61"/>
      <c r="UO127" s="61"/>
      <c r="UP127" s="61"/>
      <c r="UQ127" s="61"/>
      <c r="UR127" s="61"/>
      <c r="US127" s="61"/>
      <c r="UT127" s="61"/>
      <c r="UU127" s="61"/>
      <c r="UV127" s="61"/>
      <c r="UW127" s="61"/>
      <c r="UX127" s="61"/>
      <c r="UY127" s="61"/>
      <c r="UZ127" s="61"/>
      <c r="VA127" s="61"/>
      <c r="VB127" s="61"/>
      <c r="VC127" s="61"/>
      <c r="VD127" s="61"/>
      <c r="VE127" s="61"/>
      <c r="VF127" s="61"/>
      <c r="VG127" s="61"/>
      <c r="VH127" s="61"/>
      <c r="VI127" s="61"/>
      <c r="VJ127" s="61"/>
      <c r="VK127" s="61"/>
      <c r="VL127" s="61"/>
      <c r="VM127" s="61"/>
      <c r="VN127" s="61"/>
      <c r="VO127" s="61"/>
      <c r="VP127" s="61"/>
      <c r="VQ127" s="61"/>
      <c r="VR127" s="61"/>
      <c r="VS127" s="61"/>
      <c r="VT127" s="61"/>
      <c r="VU127" s="61"/>
      <c r="VV127" s="61"/>
      <c r="VW127" s="61"/>
      <c r="VX127" s="61"/>
      <c r="VY127" s="61"/>
      <c r="VZ127" s="61"/>
      <c r="WA127" s="61"/>
      <c r="WB127" s="61"/>
      <c r="WC127" s="61"/>
      <c r="WD127" s="61"/>
      <c r="WE127" s="61"/>
      <c r="WF127" s="61"/>
      <c r="WG127" s="61"/>
      <c r="WH127" s="61"/>
      <c r="WI127" s="61"/>
      <c r="WJ127" s="61"/>
      <c r="WK127" s="61"/>
      <c r="WL127" s="61"/>
      <c r="WM127" s="61"/>
      <c r="WN127" s="61"/>
      <c r="WO127" s="61"/>
      <c r="WP127" s="61"/>
      <c r="WQ127" s="61"/>
      <c r="WR127" s="61"/>
      <c r="WS127" s="61"/>
      <c r="WT127" s="61"/>
      <c r="WU127" s="61"/>
      <c r="WV127" s="61"/>
      <c r="WW127" s="61"/>
      <c r="WX127" s="61"/>
      <c r="WY127" s="61"/>
      <c r="WZ127" s="61"/>
      <c r="XA127" s="61"/>
      <c r="XB127" s="61"/>
      <c r="XC127" s="61"/>
      <c r="XD127" s="61"/>
      <c r="XE127" s="61"/>
      <c r="XF127" s="61"/>
      <c r="XG127" s="61"/>
      <c r="XH127" s="61"/>
      <c r="XI127" s="61"/>
      <c r="XJ127" s="61"/>
      <c r="XK127" s="61"/>
      <c r="XL127" s="61"/>
      <c r="XM127" s="61"/>
      <c r="XN127" s="61"/>
      <c r="XO127" s="61"/>
      <c r="XP127" s="61"/>
      <c r="XQ127" s="61"/>
      <c r="XR127" s="61"/>
      <c r="XS127" s="61"/>
      <c r="XT127" s="61"/>
      <c r="XU127" s="61"/>
      <c r="XV127" s="61"/>
      <c r="XW127" s="61"/>
      <c r="XX127" s="61"/>
      <c r="XY127" s="61"/>
      <c r="XZ127" s="61"/>
      <c r="YA127" s="61"/>
      <c r="YB127" s="61"/>
      <c r="YC127" s="61"/>
      <c r="YD127" s="61"/>
      <c r="YE127" s="61"/>
      <c r="YF127" s="61"/>
      <c r="YG127" s="61"/>
      <c r="YH127" s="61"/>
      <c r="YI127" s="61"/>
      <c r="YJ127" s="61"/>
      <c r="YK127" s="61"/>
      <c r="YL127" s="61"/>
      <c r="YM127" s="61"/>
      <c r="YN127" s="61"/>
      <c r="YO127" s="61"/>
      <c r="YP127" s="61"/>
      <c r="YQ127" s="61"/>
      <c r="YR127" s="61"/>
      <c r="YS127" s="61"/>
      <c r="YT127" s="61"/>
      <c r="YU127" s="61"/>
      <c r="YV127" s="61"/>
      <c r="YW127" s="61"/>
      <c r="YX127" s="61"/>
      <c r="YY127" s="61"/>
      <c r="YZ127" s="61"/>
      <c r="ZA127" s="61"/>
      <c r="ZB127" s="61"/>
      <c r="ZC127" s="61"/>
      <c r="ZD127" s="61"/>
      <c r="ZE127" s="61"/>
      <c r="ZF127" s="61"/>
      <c r="ZG127" s="61"/>
      <c r="ZH127" s="61"/>
      <c r="ZI127" s="61"/>
      <c r="ZJ127" s="61"/>
      <c r="ZK127" s="61"/>
      <c r="ZL127" s="61"/>
      <c r="ZM127" s="61"/>
      <c r="ZN127" s="61"/>
      <c r="ZO127" s="61"/>
      <c r="ZP127" s="61"/>
      <c r="ZQ127" s="61"/>
      <c r="ZR127" s="61"/>
      <c r="ZS127" s="61"/>
      <c r="ZT127" s="61"/>
      <c r="ZU127" s="61"/>
      <c r="ZV127" s="61"/>
      <c r="ZW127" s="61"/>
      <c r="ZX127" s="61"/>
      <c r="ZY127" s="61"/>
      <c r="ZZ127" s="61"/>
      <c r="AAA127" s="61"/>
      <c r="AAB127" s="61"/>
      <c r="AAC127" s="61"/>
      <c r="AAD127" s="61"/>
      <c r="AAE127" s="61"/>
      <c r="AAF127" s="61"/>
      <c r="AAG127" s="61"/>
      <c r="AAH127" s="61"/>
      <c r="AAI127" s="61"/>
      <c r="AAJ127" s="61"/>
      <c r="AAK127" s="61"/>
      <c r="AAL127" s="61"/>
      <c r="AAM127" s="61"/>
      <c r="AAN127" s="61"/>
      <c r="AAO127" s="61"/>
      <c r="AAP127" s="61"/>
      <c r="AAQ127" s="61"/>
      <c r="AAR127" s="61"/>
      <c r="AAS127" s="61"/>
      <c r="AAT127" s="61"/>
      <c r="AAU127" s="61"/>
      <c r="AAV127" s="61"/>
      <c r="AAW127" s="61"/>
      <c r="AAX127" s="61"/>
      <c r="AAY127" s="61"/>
      <c r="AAZ127" s="61"/>
      <c r="ABA127" s="61"/>
      <c r="ABB127" s="61"/>
      <c r="ABC127" s="61"/>
      <c r="ABD127" s="61"/>
      <c r="ABE127" s="61"/>
      <c r="ABF127" s="61"/>
      <c r="ABG127" s="61"/>
      <c r="ABH127" s="61"/>
      <c r="ABI127" s="61"/>
      <c r="ABJ127" s="61"/>
      <c r="ABK127" s="61"/>
      <c r="ABL127" s="61"/>
      <c r="ABM127" s="61"/>
      <c r="ABN127" s="61"/>
      <c r="ABO127" s="61"/>
      <c r="ABP127" s="61"/>
      <c r="ABQ127" s="61"/>
      <c r="ABR127" s="61"/>
      <c r="ABS127" s="61"/>
      <c r="ABT127" s="61"/>
      <c r="ABU127" s="61"/>
      <c r="ABV127" s="61"/>
      <c r="ABW127" s="61"/>
      <c r="ABX127" s="61"/>
      <c r="ABY127" s="61"/>
      <c r="ABZ127" s="61"/>
      <c r="ACA127" s="61"/>
      <c r="ACB127" s="61"/>
      <c r="ACC127" s="61"/>
      <c r="ACD127" s="61"/>
      <c r="ACE127" s="61"/>
      <c r="ACF127" s="61"/>
      <c r="ACG127" s="61"/>
      <c r="ACH127" s="61"/>
      <c r="ACI127" s="61"/>
      <c r="ACJ127" s="61"/>
      <c r="ACK127" s="61"/>
      <c r="ACL127" s="61"/>
      <c r="ACM127" s="61"/>
      <c r="ACN127" s="61"/>
      <c r="ACO127" s="61"/>
      <c r="ACP127" s="61"/>
      <c r="ACQ127" s="61"/>
      <c r="ACR127" s="61"/>
      <c r="ACS127" s="61"/>
      <c r="ACT127" s="61"/>
      <c r="ACU127" s="61"/>
      <c r="ACV127" s="61"/>
      <c r="ACW127" s="61"/>
      <c r="ACX127" s="61"/>
      <c r="ACY127" s="61"/>
      <c r="ACZ127" s="61"/>
      <c r="ADA127" s="61"/>
      <c r="ADB127" s="61"/>
      <c r="ADC127" s="61"/>
      <c r="ADD127" s="61"/>
      <c r="ADE127" s="61"/>
      <c r="ADF127" s="61"/>
      <c r="ADG127" s="61"/>
      <c r="ADH127" s="61"/>
      <c r="ADI127" s="61"/>
      <c r="ADJ127" s="61"/>
      <c r="ADK127" s="61"/>
      <c r="ADL127" s="61"/>
      <c r="ADM127" s="61"/>
      <c r="ADN127" s="61"/>
      <c r="ADO127" s="61"/>
      <c r="ADP127" s="61"/>
      <c r="ADQ127" s="61"/>
      <c r="ADR127" s="61"/>
      <c r="ADS127" s="61"/>
      <c r="ADT127" s="61"/>
      <c r="ADU127" s="61"/>
      <c r="ADV127" s="61"/>
      <c r="ADW127" s="61"/>
      <c r="ADX127" s="61"/>
      <c r="ADY127" s="61"/>
      <c r="ADZ127" s="61"/>
      <c r="AEA127" s="61"/>
      <c r="AEB127" s="61"/>
      <c r="AEC127" s="61"/>
      <c r="AED127" s="61"/>
      <c r="AEE127" s="61"/>
      <c r="AEF127" s="61"/>
      <c r="AEG127" s="61"/>
      <c r="AEH127" s="61"/>
      <c r="AEI127" s="61"/>
      <c r="AEJ127" s="61"/>
      <c r="AEK127" s="61"/>
      <c r="AEL127" s="61"/>
      <c r="AEM127" s="61"/>
      <c r="AEN127" s="61"/>
      <c r="AEO127" s="61"/>
      <c r="AEP127" s="61"/>
      <c r="AEQ127" s="61"/>
      <c r="AER127" s="61"/>
      <c r="AES127" s="61"/>
      <c r="AET127" s="61"/>
      <c r="AEU127" s="61"/>
      <c r="AEV127" s="61"/>
      <c r="AEW127" s="61"/>
      <c r="AEX127" s="61"/>
      <c r="AEY127" s="61"/>
      <c r="AEZ127" s="61"/>
      <c r="AFA127" s="61"/>
      <c r="AFB127" s="61"/>
      <c r="AFC127" s="61"/>
      <c r="AFD127" s="61"/>
      <c r="AFE127" s="61"/>
      <c r="AFF127" s="61"/>
      <c r="AFG127" s="61"/>
      <c r="AFH127" s="61"/>
      <c r="AFI127" s="61"/>
      <c r="AFJ127" s="61"/>
      <c r="AFK127" s="61"/>
      <c r="AFL127" s="61"/>
      <c r="AFM127" s="61"/>
      <c r="AFN127" s="61"/>
      <c r="AFO127" s="61"/>
      <c r="AFP127" s="61"/>
      <c r="AFQ127" s="61"/>
      <c r="AFR127" s="61"/>
      <c r="AFS127" s="61"/>
      <c r="AFT127" s="61"/>
      <c r="AFU127" s="61"/>
      <c r="AFV127" s="61"/>
      <c r="AFW127" s="61"/>
      <c r="AFX127" s="61"/>
      <c r="AFY127" s="61"/>
      <c r="AFZ127" s="61"/>
      <c r="AGA127" s="61"/>
      <c r="AGB127" s="61"/>
      <c r="AGC127" s="61"/>
      <c r="AGD127" s="61"/>
      <c r="AGE127" s="61"/>
      <c r="AGF127" s="61"/>
      <c r="AGG127" s="61"/>
      <c r="AGH127" s="61"/>
      <c r="AGI127" s="61"/>
      <c r="AGJ127" s="61"/>
      <c r="AGK127" s="61"/>
      <c r="AGL127" s="61"/>
      <c r="AGM127" s="61"/>
      <c r="AGN127" s="61"/>
      <c r="AGO127" s="61"/>
      <c r="AGP127" s="61"/>
      <c r="AGQ127" s="61"/>
      <c r="AGR127" s="61"/>
      <c r="AGS127" s="61"/>
      <c r="AGT127" s="61"/>
      <c r="AGU127" s="61"/>
      <c r="AGV127" s="61"/>
      <c r="AGW127" s="61"/>
      <c r="AGX127" s="61"/>
      <c r="AGY127" s="61"/>
      <c r="AGZ127" s="61"/>
      <c r="AHA127" s="61"/>
      <c r="AHB127" s="61"/>
      <c r="AHC127" s="61"/>
      <c r="AHD127" s="61"/>
      <c r="AHE127" s="61"/>
      <c r="AHF127" s="61"/>
      <c r="AHG127" s="61"/>
      <c r="AHH127" s="61"/>
      <c r="AHI127" s="61"/>
      <c r="AHJ127" s="61"/>
      <c r="AHK127" s="61"/>
      <c r="AHL127" s="61"/>
      <c r="AHM127" s="61"/>
      <c r="AHN127" s="61"/>
      <c r="AHO127" s="61"/>
      <c r="AHP127" s="61"/>
      <c r="AHQ127" s="61"/>
      <c r="AHR127" s="61"/>
      <c r="AHS127" s="61"/>
      <c r="AHT127" s="61"/>
      <c r="AHU127" s="61"/>
      <c r="AHV127" s="61"/>
      <c r="AHW127" s="61"/>
      <c r="AHX127" s="61"/>
      <c r="AHY127" s="61"/>
      <c r="AHZ127" s="61"/>
      <c r="AIA127" s="61"/>
      <c r="AIB127" s="61"/>
      <c r="AIC127" s="61"/>
      <c r="AID127" s="61"/>
      <c r="AIE127" s="61"/>
      <c r="AIF127" s="61"/>
      <c r="AIG127" s="61"/>
      <c r="AIH127" s="61"/>
      <c r="AII127" s="61"/>
      <c r="AIJ127" s="61"/>
      <c r="AIK127" s="61"/>
      <c r="AIL127" s="61"/>
      <c r="AIM127" s="61"/>
      <c r="AIN127" s="61"/>
      <c r="AIO127" s="61"/>
      <c r="AIP127" s="61"/>
      <c r="AIQ127" s="61"/>
      <c r="AIR127" s="61"/>
      <c r="AIS127" s="61"/>
      <c r="AIT127" s="61"/>
      <c r="AIU127" s="61"/>
      <c r="AIV127" s="61"/>
      <c r="AIW127" s="61"/>
      <c r="AIX127" s="61"/>
      <c r="AIY127" s="61"/>
      <c r="AIZ127" s="61"/>
      <c r="AJA127" s="61"/>
      <c r="AJB127" s="61"/>
      <c r="AJC127" s="61"/>
      <c r="AJD127" s="61"/>
      <c r="AJE127" s="61"/>
      <c r="AJF127" s="61"/>
      <c r="AJG127" s="61"/>
      <c r="AJH127" s="61"/>
      <c r="AJI127" s="61"/>
      <c r="AJJ127" s="61"/>
      <c r="AJK127" s="61"/>
      <c r="AJL127" s="61"/>
      <c r="AJM127" s="61"/>
      <c r="AJN127" s="61"/>
      <c r="AJO127" s="61"/>
      <c r="AJP127" s="61"/>
      <c r="AJQ127" s="61"/>
      <c r="AJR127" s="61"/>
      <c r="AJS127" s="61"/>
      <c r="AJT127" s="61"/>
      <c r="AJU127" s="61"/>
      <c r="AJV127" s="61"/>
      <c r="AJW127" s="61"/>
      <c r="AJX127" s="61"/>
      <c r="AJY127" s="61"/>
      <c r="AJZ127" s="61"/>
      <c r="AKA127" s="61"/>
      <c r="AKB127" s="61"/>
      <c r="AKC127" s="61"/>
      <c r="AKD127" s="61"/>
      <c r="AKE127" s="61"/>
      <c r="AKF127" s="61"/>
      <c r="AKG127" s="61"/>
      <c r="AKH127" s="61"/>
      <c r="AKI127" s="61"/>
      <c r="AKJ127" s="61"/>
      <c r="AKK127" s="61"/>
      <c r="AKL127" s="61"/>
      <c r="AKM127" s="61"/>
      <c r="AKN127" s="61"/>
      <c r="AKO127" s="61"/>
      <c r="AKP127" s="61"/>
      <c r="AKQ127" s="61"/>
      <c r="AKR127" s="61"/>
      <c r="AKS127" s="61"/>
      <c r="AKT127" s="61"/>
      <c r="AKU127" s="61"/>
      <c r="AKV127" s="61"/>
      <c r="AKW127" s="61"/>
      <c r="AKX127" s="61"/>
      <c r="AKY127" s="61"/>
      <c r="AKZ127" s="61"/>
      <c r="ALA127" s="61"/>
      <c r="ALB127" s="61"/>
      <c r="ALC127" s="61"/>
      <c r="ALD127" s="61"/>
      <c r="ALE127" s="61"/>
      <c r="ALF127" s="61"/>
      <c r="ALG127" s="61"/>
      <c r="ALH127" s="61"/>
      <c r="ALI127" s="61"/>
      <c r="ALJ127" s="61"/>
      <c r="ALK127" s="61"/>
      <c r="ALL127" s="61"/>
      <c r="ALM127" s="61"/>
      <c r="ALN127" s="61"/>
      <c r="ALO127" s="61"/>
      <c r="ALP127" s="61"/>
      <c r="ALQ127" s="61"/>
      <c r="ALR127" s="61"/>
      <c r="ALS127" s="61"/>
      <c r="ALT127" s="61"/>
      <c r="ALU127" s="61"/>
      <c r="ALV127" s="61"/>
      <c r="ALW127" s="61"/>
      <c r="ALX127" s="61"/>
      <c r="ALY127" s="61"/>
      <c r="ALZ127" s="61"/>
      <c r="AMA127" s="61"/>
      <c r="AMB127" s="61"/>
      <c r="AMC127" s="61"/>
      <c r="AMD127" s="61"/>
      <c r="AME127" s="61"/>
      <c r="AMF127" s="61"/>
      <c r="AMG127" s="61"/>
      <c r="AMH127" s="61"/>
      <c r="AMI127" s="61"/>
      <c r="AMJ127" s="61"/>
      <c r="AMK127" s="61"/>
      <c r="AML127" s="61"/>
      <c r="AMM127" s="61"/>
      <c r="AMN127" s="61"/>
      <c r="AMO127" s="61"/>
      <c r="AMP127" s="61"/>
      <c r="AMQ127" s="61"/>
      <c r="AMR127" s="61"/>
      <c r="AMS127" s="61"/>
      <c r="AMT127" s="61"/>
      <c r="AMU127" s="61"/>
      <c r="AMV127" s="61"/>
      <c r="AMW127" s="61"/>
      <c r="AMX127" s="61"/>
      <c r="AMY127" s="61"/>
      <c r="AMZ127" s="61"/>
      <c r="ANA127" s="61"/>
      <c r="ANB127" s="61"/>
      <c r="ANC127" s="61"/>
      <c r="AND127" s="61"/>
      <c r="ANE127" s="61"/>
      <c r="ANF127" s="61"/>
      <c r="ANG127" s="61"/>
      <c r="ANH127" s="61"/>
      <c r="ANI127" s="61"/>
      <c r="ANJ127" s="61"/>
      <c r="ANK127" s="61"/>
      <c r="ANL127" s="61"/>
      <c r="ANM127" s="61"/>
      <c r="ANN127" s="61"/>
      <c r="ANO127" s="61"/>
      <c r="ANP127" s="61"/>
      <c r="ANQ127" s="61"/>
      <c r="ANR127" s="61"/>
      <c r="ANS127" s="61"/>
      <c r="ANT127" s="61"/>
      <c r="ANU127" s="61"/>
      <c r="ANV127" s="61"/>
      <c r="ANW127" s="61"/>
      <c r="ANX127" s="61"/>
      <c r="ANY127" s="61"/>
      <c r="ANZ127" s="61"/>
      <c r="AOA127" s="61"/>
      <c r="AOB127" s="61"/>
      <c r="AOC127" s="61"/>
      <c r="AOD127" s="61"/>
      <c r="AOE127" s="61"/>
      <c r="AOF127" s="61"/>
      <c r="AOG127" s="61"/>
      <c r="AOH127" s="61"/>
      <c r="AOI127" s="61"/>
      <c r="AOJ127" s="61"/>
      <c r="AOK127" s="61"/>
      <c r="AOL127" s="61"/>
      <c r="AOM127" s="61"/>
      <c r="AON127" s="61"/>
      <c r="AOO127" s="61"/>
      <c r="AOP127" s="61"/>
      <c r="AOQ127" s="61"/>
      <c r="AOR127" s="61"/>
      <c r="AOS127" s="61"/>
      <c r="AOT127" s="61"/>
      <c r="AOU127" s="61"/>
      <c r="AOV127" s="61"/>
      <c r="AOW127" s="61"/>
      <c r="AOX127" s="61"/>
      <c r="AOY127" s="61"/>
      <c r="AOZ127" s="61"/>
      <c r="APA127" s="61"/>
      <c r="APB127" s="61"/>
      <c r="APC127" s="61"/>
      <c r="APD127" s="61"/>
      <c r="APE127" s="61"/>
      <c r="APF127" s="61"/>
      <c r="APG127" s="61"/>
      <c r="APH127" s="61"/>
      <c r="API127" s="61"/>
      <c r="APJ127" s="61"/>
      <c r="APK127" s="61"/>
      <c r="APL127" s="61"/>
      <c r="APM127" s="61"/>
      <c r="APN127" s="61"/>
      <c r="APO127" s="61"/>
      <c r="APP127" s="61"/>
      <c r="APQ127" s="61"/>
      <c r="APR127" s="61"/>
      <c r="APS127" s="61"/>
      <c r="APT127" s="61"/>
      <c r="APU127" s="61"/>
      <c r="APV127" s="61"/>
      <c r="APW127" s="61"/>
      <c r="APX127" s="61"/>
      <c r="APY127" s="61"/>
      <c r="APZ127" s="61"/>
      <c r="AQA127" s="61"/>
      <c r="AQB127" s="61"/>
      <c r="AQC127" s="61"/>
      <c r="AQD127" s="61"/>
      <c r="AQE127" s="61"/>
      <c r="AQF127" s="61"/>
      <c r="AQG127" s="61"/>
      <c r="AQH127" s="61"/>
      <c r="AQI127" s="61"/>
      <c r="AQJ127" s="61"/>
      <c r="AQK127" s="61"/>
      <c r="AQL127" s="61"/>
      <c r="AQM127" s="61"/>
      <c r="AQN127" s="61"/>
      <c r="AQO127" s="61"/>
      <c r="AQP127" s="61"/>
      <c r="AQQ127" s="61"/>
      <c r="AQR127" s="61"/>
      <c r="AQS127" s="61"/>
      <c r="AQT127" s="61"/>
      <c r="AQU127" s="61"/>
      <c r="AQV127" s="61"/>
      <c r="AQW127" s="61"/>
      <c r="AQX127" s="61"/>
      <c r="AQY127" s="61"/>
      <c r="AQZ127" s="61"/>
      <c r="ARA127" s="61"/>
      <c r="ARB127" s="61"/>
      <c r="ARC127" s="61"/>
      <c r="ARD127" s="61"/>
      <c r="ARE127" s="61"/>
      <c r="ARF127" s="61"/>
      <c r="ARG127" s="61"/>
      <c r="ARH127" s="61"/>
      <c r="ARI127" s="61"/>
      <c r="ARJ127" s="61"/>
      <c r="ARK127" s="61"/>
      <c r="ARL127" s="61"/>
      <c r="ARM127" s="61"/>
      <c r="ARN127" s="61"/>
      <c r="ARO127" s="61"/>
      <c r="ARP127" s="61"/>
      <c r="ARQ127" s="61"/>
      <c r="ARR127" s="61"/>
      <c r="ARS127" s="61"/>
      <c r="ART127" s="61"/>
      <c r="ARU127" s="61"/>
      <c r="ARV127" s="61"/>
      <c r="ARW127" s="61"/>
      <c r="ARX127" s="61"/>
      <c r="ARY127" s="61"/>
      <c r="ARZ127" s="61"/>
      <c r="ASA127" s="61"/>
      <c r="ASB127" s="61"/>
      <c r="ASC127" s="61"/>
      <c r="ASD127" s="61"/>
      <c r="ASE127" s="61"/>
      <c r="ASF127" s="61"/>
      <c r="ASG127" s="61"/>
      <c r="ASH127" s="61"/>
      <c r="ASI127" s="61"/>
      <c r="ASJ127" s="61"/>
      <c r="ASK127" s="61"/>
      <c r="ASL127" s="61"/>
      <c r="ASM127" s="61"/>
      <c r="ASN127" s="61"/>
      <c r="ASO127" s="61"/>
      <c r="ASP127" s="61"/>
      <c r="ASQ127" s="61"/>
      <c r="ASR127" s="61"/>
      <c r="ASS127" s="61"/>
      <c r="AST127" s="61"/>
      <c r="ASU127" s="61"/>
      <c r="ASV127" s="61"/>
      <c r="ASW127" s="61"/>
      <c r="ASX127" s="61"/>
      <c r="ASY127" s="61"/>
      <c r="ASZ127" s="61"/>
      <c r="ATA127" s="61"/>
      <c r="ATB127" s="61"/>
      <c r="ATC127" s="61"/>
      <c r="ATD127" s="61"/>
      <c r="ATE127" s="61"/>
      <c r="ATF127" s="61"/>
      <c r="ATG127" s="61"/>
      <c r="ATH127" s="61"/>
      <c r="ATI127" s="61"/>
      <c r="ATJ127" s="61"/>
      <c r="ATK127" s="61"/>
      <c r="ATL127" s="61"/>
      <c r="ATM127" s="61"/>
      <c r="ATN127" s="61"/>
      <c r="ATO127" s="61"/>
      <c r="ATP127" s="61"/>
      <c r="ATQ127" s="61"/>
      <c r="ATR127" s="61"/>
      <c r="ATS127" s="61"/>
      <c r="ATT127" s="61"/>
      <c r="ATU127" s="61"/>
      <c r="ATV127" s="61"/>
      <c r="ATW127" s="61"/>
      <c r="ATX127" s="61"/>
      <c r="ATY127" s="61"/>
      <c r="ATZ127" s="61"/>
      <c r="AUA127" s="61"/>
      <c r="AUB127" s="61"/>
      <c r="AUC127" s="61"/>
      <c r="AUD127" s="61"/>
      <c r="AUE127" s="61"/>
      <c r="AUF127" s="61"/>
      <c r="AUG127" s="61"/>
      <c r="AUH127" s="61"/>
      <c r="AUI127" s="61"/>
      <c r="AUJ127" s="61"/>
      <c r="AUK127" s="61"/>
      <c r="AUL127" s="61"/>
      <c r="AUM127" s="61"/>
      <c r="AUN127" s="61"/>
      <c r="AUO127" s="61"/>
      <c r="AUP127" s="61"/>
      <c r="AUQ127" s="61"/>
      <c r="AUR127" s="61"/>
      <c r="AUS127" s="61"/>
      <c r="AUT127" s="61"/>
      <c r="AUU127" s="61"/>
      <c r="AUV127" s="61"/>
      <c r="AUW127" s="61"/>
      <c r="AUX127" s="61"/>
      <c r="AUY127" s="61"/>
      <c r="AUZ127" s="61"/>
      <c r="AVA127" s="61"/>
      <c r="AVB127" s="61"/>
      <c r="AVC127" s="61"/>
      <c r="AVD127" s="61"/>
      <c r="AVE127" s="61"/>
      <c r="AVF127" s="61"/>
      <c r="AVG127" s="61"/>
      <c r="AVH127" s="61"/>
      <c r="AVI127" s="61"/>
      <c r="AVJ127" s="61"/>
      <c r="AVK127" s="61"/>
      <c r="AVL127" s="61"/>
      <c r="AVM127" s="61"/>
      <c r="AVN127" s="61"/>
      <c r="AVO127" s="61"/>
      <c r="AVP127" s="61"/>
      <c r="AVQ127" s="61"/>
      <c r="AVR127" s="61"/>
      <c r="AVS127" s="61"/>
      <c r="AVT127" s="61"/>
      <c r="AVU127" s="61"/>
      <c r="AVV127" s="61"/>
      <c r="AVW127" s="61"/>
      <c r="AVX127" s="61"/>
      <c r="AVY127" s="61"/>
      <c r="AVZ127" s="61"/>
      <c r="AWA127" s="61"/>
      <c r="AWB127" s="61"/>
      <c r="AWC127" s="61"/>
      <c r="AWD127" s="61"/>
      <c r="AWE127" s="61"/>
      <c r="AWF127" s="61"/>
      <c r="AWG127" s="61"/>
      <c r="AWH127" s="61"/>
      <c r="AWI127" s="61"/>
      <c r="AWJ127" s="61"/>
      <c r="AWK127" s="61"/>
      <c r="AWL127" s="61"/>
      <c r="AWM127" s="61"/>
      <c r="AWN127" s="61"/>
      <c r="AWO127" s="61"/>
      <c r="AWP127" s="61"/>
      <c r="AWQ127" s="61"/>
      <c r="AWR127" s="61"/>
      <c r="AWS127" s="61"/>
      <c r="AWT127" s="61"/>
      <c r="AWU127" s="61"/>
      <c r="AWV127" s="61"/>
      <c r="AWW127" s="61"/>
      <c r="AWX127" s="61"/>
      <c r="AWY127" s="61"/>
      <c r="AWZ127" s="61"/>
      <c r="AXA127" s="61"/>
      <c r="AXB127" s="61"/>
      <c r="AXC127" s="61"/>
      <c r="AXD127" s="61"/>
      <c r="AXE127" s="61"/>
      <c r="AXF127" s="61"/>
      <c r="AXG127" s="61"/>
      <c r="AXH127" s="61"/>
      <c r="AXI127" s="61"/>
      <c r="AXJ127" s="61"/>
      <c r="AXK127" s="61"/>
      <c r="AXL127" s="61"/>
      <c r="AXM127" s="61"/>
      <c r="AXN127" s="61"/>
      <c r="AXO127" s="61"/>
      <c r="AXP127" s="61"/>
      <c r="AXQ127" s="61"/>
      <c r="AXR127" s="61"/>
      <c r="AXS127" s="61"/>
      <c r="AXT127" s="61"/>
      <c r="AXU127" s="61"/>
      <c r="AXV127" s="61"/>
      <c r="AXW127" s="61"/>
      <c r="AXX127" s="61"/>
      <c r="AXY127" s="61"/>
      <c r="AXZ127" s="61"/>
      <c r="AYA127" s="61"/>
      <c r="AYB127" s="61"/>
      <c r="AYC127" s="61"/>
      <c r="AYD127" s="61"/>
      <c r="AYE127" s="61"/>
      <c r="AYF127" s="61"/>
      <c r="AYG127" s="61"/>
      <c r="AYH127" s="61"/>
      <c r="AYI127" s="61"/>
      <c r="AYJ127" s="61"/>
      <c r="AYK127" s="61"/>
      <c r="AYL127" s="61"/>
      <c r="AYM127" s="61"/>
      <c r="AYN127" s="61"/>
      <c r="AYO127" s="61"/>
      <c r="AYP127" s="61"/>
      <c r="AYQ127" s="61"/>
      <c r="AYR127" s="61"/>
      <c r="AYS127" s="61"/>
      <c r="AYT127" s="61"/>
      <c r="AYU127" s="61"/>
      <c r="AYV127" s="61"/>
      <c r="AYW127" s="61"/>
      <c r="AYX127" s="61"/>
      <c r="AYY127" s="61"/>
      <c r="AYZ127" s="61"/>
      <c r="AZA127" s="61"/>
      <c r="AZB127" s="61"/>
      <c r="AZC127" s="61"/>
      <c r="AZD127" s="61"/>
      <c r="AZE127" s="61"/>
      <c r="AZF127" s="61"/>
      <c r="AZG127" s="61"/>
      <c r="AZH127" s="61"/>
      <c r="AZI127" s="61"/>
      <c r="AZJ127" s="61"/>
      <c r="AZK127" s="61"/>
      <c r="AZL127" s="61"/>
      <c r="AZM127" s="61"/>
      <c r="AZN127" s="61"/>
      <c r="AZO127" s="61"/>
      <c r="AZP127" s="61"/>
      <c r="AZQ127" s="61"/>
      <c r="AZR127" s="61"/>
      <c r="AZS127" s="61"/>
      <c r="AZT127" s="61"/>
      <c r="AZU127" s="61"/>
      <c r="AZV127" s="61"/>
      <c r="AZW127" s="61"/>
      <c r="AZX127" s="61"/>
      <c r="AZY127" s="61"/>
      <c r="AZZ127" s="61"/>
      <c r="BAA127" s="61"/>
      <c r="BAB127" s="61"/>
      <c r="BAC127" s="61"/>
      <c r="BAD127" s="61"/>
      <c r="BAE127" s="61"/>
      <c r="BAF127" s="61"/>
      <c r="BAG127" s="61"/>
      <c r="BAH127" s="61"/>
      <c r="BAI127" s="61"/>
      <c r="BAJ127" s="61"/>
      <c r="BAK127" s="61"/>
      <c r="BAL127" s="61"/>
      <c r="BAM127" s="61"/>
      <c r="BAN127" s="61"/>
      <c r="BAO127" s="61"/>
      <c r="BAP127" s="61"/>
      <c r="BAQ127" s="61"/>
      <c r="BAR127" s="61"/>
      <c r="BAS127" s="61"/>
      <c r="BAT127" s="61"/>
      <c r="BAU127" s="61"/>
      <c r="BAV127" s="61"/>
      <c r="BAW127" s="61"/>
      <c r="BAX127" s="61"/>
      <c r="BAY127" s="61"/>
      <c r="BAZ127" s="61"/>
      <c r="BBA127" s="61"/>
      <c r="BBB127" s="61"/>
      <c r="BBC127" s="61"/>
      <c r="BBD127" s="61"/>
      <c r="BBE127" s="61"/>
      <c r="BBF127" s="61"/>
      <c r="BBG127" s="61"/>
      <c r="BBH127" s="61"/>
      <c r="BBI127" s="61"/>
      <c r="BBJ127" s="61"/>
      <c r="BBK127" s="61"/>
      <c r="BBL127" s="61"/>
      <c r="BBM127" s="61"/>
      <c r="BBN127" s="61"/>
      <c r="BBO127" s="61"/>
      <c r="BBP127" s="61"/>
      <c r="BBQ127" s="61"/>
      <c r="BBR127" s="61"/>
      <c r="BBS127" s="61"/>
      <c r="BBT127" s="61"/>
      <c r="BBU127" s="61"/>
      <c r="BBV127" s="61"/>
      <c r="BBW127" s="61"/>
      <c r="BBX127" s="61"/>
      <c r="BBY127" s="61"/>
      <c r="BBZ127" s="61"/>
      <c r="BCA127" s="61"/>
      <c r="BCB127" s="61"/>
      <c r="BCC127" s="61"/>
      <c r="BCD127" s="61"/>
      <c r="BCE127" s="61"/>
      <c r="BCF127" s="61"/>
      <c r="BCG127" s="61"/>
      <c r="BCH127" s="61"/>
      <c r="BCI127" s="61"/>
      <c r="BCJ127" s="61"/>
      <c r="BCK127" s="61"/>
      <c r="BCL127" s="61"/>
      <c r="BCM127" s="61"/>
      <c r="BCN127" s="61"/>
      <c r="BCO127" s="61"/>
      <c r="BCP127" s="61"/>
      <c r="BCQ127" s="61"/>
      <c r="BCR127" s="61"/>
      <c r="BCS127" s="61"/>
      <c r="BCT127" s="61"/>
      <c r="BCU127" s="61"/>
      <c r="BCV127" s="61"/>
      <c r="BCW127" s="61"/>
      <c r="BCX127" s="61"/>
      <c r="BCY127" s="61"/>
      <c r="BCZ127" s="61"/>
      <c r="BDA127" s="61"/>
      <c r="BDB127" s="61"/>
      <c r="BDC127" s="61"/>
      <c r="BDD127" s="61"/>
      <c r="BDE127" s="61"/>
      <c r="BDF127" s="61"/>
      <c r="BDG127" s="61"/>
      <c r="BDH127" s="61"/>
      <c r="BDI127" s="61"/>
      <c r="BDJ127" s="61"/>
      <c r="BDK127" s="61"/>
      <c r="BDL127" s="61"/>
      <c r="BDM127" s="61"/>
      <c r="BDN127" s="61"/>
      <c r="BDO127" s="61"/>
      <c r="BDP127" s="61"/>
      <c r="BDQ127" s="61"/>
      <c r="BDR127" s="61"/>
      <c r="BDS127" s="61"/>
      <c r="BDT127" s="61"/>
      <c r="BDU127" s="61"/>
      <c r="BDV127" s="61"/>
      <c r="BDW127" s="61"/>
      <c r="BDX127" s="61"/>
      <c r="BDY127" s="61"/>
      <c r="BDZ127" s="61"/>
      <c r="BEA127" s="61"/>
      <c r="BEB127" s="61"/>
      <c r="BEC127" s="61"/>
      <c r="BED127" s="61"/>
      <c r="BEE127" s="61"/>
      <c r="BEF127" s="61"/>
      <c r="BEG127" s="61"/>
      <c r="BEH127" s="61"/>
      <c r="BEI127" s="61"/>
      <c r="BEJ127" s="61"/>
      <c r="BEK127" s="61"/>
      <c r="BEL127" s="61"/>
      <c r="BEM127" s="61"/>
      <c r="BEN127" s="61"/>
      <c r="BEO127" s="61"/>
      <c r="BEP127" s="61"/>
      <c r="BEQ127" s="61"/>
      <c r="BER127" s="61"/>
      <c r="BES127" s="61"/>
      <c r="BET127" s="61"/>
      <c r="BEU127" s="61"/>
      <c r="BEV127" s="61"/>
      <c r="BEW127" s="61"/>
      <c r="BEX127" s="61"/>
      <c r="BEY127" s="61"/>
      <c r="BEZ127" s="61"/>
      <c r="BFA127" s="61"/>
      <c r="BFB127" s="61"/>
      <c r="BFC127" s="61"/>
      <c r="BFD127" s="61"/>
      <c r="BFE127" s="61"/>
      <c r="BFF127" s="61"/>
      <c r="BFG127" s="61"/>
      <c r="BFH127" s="61"/>
      <c r="BFI127" s="61"/>
      <c r="BFJ127" s="61"/>
      <c r="BFK127" s="61"/>
      <c r="BFL127" s="61"/>
      <c r="BFM127" s="61"/>
      <c r="BFN127" s="61"/>
      <c r="BFO127" s="61"/>
      <c r="BFP127" s="61"/>
      <c r="BFQ127" s="61"/>
      <c r="BFR127" s="61"/>
      <c r="BFS127" s="61"/>
      <c r="BFT127" s="61"/>
      <c r="BFU127" s="61"/>
      <c r="BFV127" s="61"/>
      <c r="BFW127" s="61"/>
      <c r="BFX127" s="61"/>
      <c r="BFY127" s="61"/>
      <c r="BFZ127" s="61"/>
      <c r="BGA127" s="61"/>
      <c r="BGB127" s="61"/>
      <c r="BGC127" s="61"/>
      <c r="BGD127" s="61"/>
      <c r="BGE127" s="61"/>
      <c r="BGF127" s="61"/>
      <c r="BGG127" s="61"/>
      <c r="BGH127" s="61"/>
      <c r="BGI127" s="61"/>
      <c r="BGJ127" s="61"/>
      <c r="BGK127" s="61"/>
      <c r="BGL127" s="61"/>
      <c r="BGM127" s="61"/>
      <c r="BGN127" s="61"/>
      <c r="BGO127" s="61"/>
      <c r="BGP127" s="61"/>
      <c r="BGQ127" s="61"/>
      <c r="BGR127" s="61"/>
      <c r="BGS127" s="61"/>
      <c r="BGT127" s="61"/>
      <c r="BGU127" s="61"/>
      <c r="BGV127" s="61"/>
      <c r="BGW127" s="61"/>
      <c r="BGX127" s="61"/>
      <c r="BGY127" s="61"/>
      <c r="BGZ127" s="61"/>
      <c r="BHA127" s="61"/>
      <c r="BHB127" s="61"/>
      <c r="BHC127" s="61"/>
      <c r="BHD127" s="61"/>
      <c r="BHE127" s="61"/>
      <c r="BHF127" s="61"/>
      <c r="BHG127" s="61"/>
      <c r="BHH127" s="61"/>
      <c r="BHI127" s="61"/>
      <c r="BHJ127" s="61"/>
      <c r="BHK127" s="61"/>
      <c r="BHL127" s="61"/>
      <c r="BHM127" s="61"/>
      <c r="BHN127" s="61"/>
      <c r="BHO127" s="61"/>
      <c r="BHP127" s="61"/>
      <c r="BHQ127" s="61"/>
      <c r="BHR127" s="61"/>
      <c r="BHS127" s="61"/>
      <c r="BHT127" s="61"/>
      <c r="BHU127" s="61"/>
      <c r="BHV127" s="61"/>
      <c r="BHW127" s="61"/>
      <c r="BHX127" s="61"/>
      <c r="BHY127" s="61"/>
      <c r="BHZ127" s="61"/>
      <c r="BIA127" s="61"/>
      <c r="BIB127" s="61"/>
      <c r="BIC127" s="61"/>
      <c r="BID127" s="61"/>
      <c r="BIE127" s="61"/>
      <c r="BIF127" s="61"/>
      <c r="BIG127" s="61"/>
      <c r="BIH127" s="61"/>
      <c r="BII127" s="61"/>
      <c r="BIJ127" s="61"/>
      <c r="BIK127" s="61"/>
      <c r="BIL127" s="61"/>
      <c r="BIM127" s="61"/>
      <c r="BIN127" s="61"/>
      <c r="BIO127" s="61"/>
      <c r="BIP127" s="61"/>
      <c r="BIQ127" s="61"/>
      <c r="BIR127" s="61"/>
      <c r="BIS127" s="61"/>
      <c r="BIT127" s="61"/>
      <c r="BIU127" s="61"/>
      <c r="BIV127" s="61"/>
      <c r="BIW127" s="61"/>
      <c r="BIX127" s="61"/>
      <c r="BIY127" s="61"/>
      <c r="BIZ127" s="61"/>
      <c r="BJA127" s="61"/>
      <c r="BJB127" s="61"/>
      <c r="BJC127" s="61"/>
      <c r="BJD127" s="61"/>
      <c r="BJE127" s="61"/>
      <c r="BJF127" s="61"/>
      <c r="BJG127" s="61"/>
      <c r="BJH127" s="61"/>
      <c r="BJI127" s="61"/>
      <c r="BJJ127" s="61"/>
      <c r="BJK127" s="61"/>
      <c r="BJL127" s="61"/>
      <c r="BJM127" s="61"/>
      <c r="BJN127" s="61"/>
      <c r="BJO127" s="61"/>
      <c r="BJP127" s="61"/>
      <c r="BJQ127" s="61"/>
      <c r="BJR127" s="61"/>
      <c r="BJS127" s="61"/>
      <c r="BJT127" s="61"/>
      <c r="BJU127" s="61"/>
      <c r="BJV127" s="61"/>
      <c r="BJW127" s="61"/>
      <c r="BJX127" s="61"/>
      <c r="BJY127" s="61"/>
      <c r="BJZ127" s="61"/>
      <c r="BKA127" s="61"/>
      <c r="BKB127" s="61"/>
      <c r="BKC127" s="61"/>
      <c r="BKD127" s="61"/>
      <c r="BKE127" s="61"/>
      <c r="BKF127" s="61"/>
      <c r="BKG127" s="61"/>
      <c r="BKH127" s="61"/>
      <c r="BKI127" s="61"/>
      <c r="BKJ127" s="61"/>
      <c r="BKK127" s="61"/>
      <c r="BKL127" s="61"/>
      <c r="BKM127" s="61"/>
      <c r="BKN127" s="61"/>
      <c r="BKO127" s="61"/>
      <c r="BKP127" s="61"/>
      <c r="BKQ127" s="61"/>
      <c r="BKR127" s="61"/>
      <c r="BKS127" s="61"/>
      <c r="BKT127" s="61"/>
      <c r="BKU127" s="61"/>
      <c r="BKV127" s="61"/>
      <c r="BKW127" s="61"/>
      <c r="BKX127" s="61"/>
      <c r="BKY127" s="61"/>
      <c r="BKZ127" s="61"/>
      <c r="BLA127" s="61"/>
      <c r="BLB127" s="61"/>
      <c r="BLC127" s="61"/>
      <c r="BLD127" s="61"/>
      <c r="BLE127" s="61"/>
      <c r="BLF127" s="61"/>
      <c r="BLG127" s="61"/>
      <c r="BLH127" s="61"/>
      <c r="BLI127" s="61"/>
      <c r="BLJ127" s="61"/>
      <c r="BLK127" s="61"/>
      <c r="BLL127" s="61"/>
      <c r="BLM127" s="61"/>
      <c r="BLN127" s="61"/>
      <c r="BLO127" s="61"/>
      <c r="BLP127" s="61"/>
      <c r="BLQ127" s="61"/>
      <c r="BLR127" s="61"/>
      <c r="BLS127" s="61"/>
      <c r="BLT127" s="61"/>
      <c r="BLU127" s="61"/>
      <c r="BLV127" s="61"/>
      <c r="BLW127" s="61"/>
      <c r="BLX127" s="61"/>
      <c r="BLY127" s="61"/>
      <c r="BLZ127" s="61"/>
      <c r="BMA127" s="61"/>
      <c r="BMB127" s="61"/>
      <c r="BMC127" s="61"/>
      <c r="BMD127" s="61"/>
      <c r="BME127" s="61"/>
      <c r="BMF127" s="61"/>
      <c r="BMG127" s="61"/>
      <c r="BMH127" s="61"/>
      <c r="BMI127" s="61"/>
      <c r="BMJ127" s="61"/>
      <c r="BMK127" s="61"/>
      <c r="BML127" s="61"/>
      <c r="BMM127" s="61"/>
      <c r="BMN127" s="61"/>
      <c r="BMO127" s="61"/>
      <c r="BMP127" s="61"/>
      <c r="BMQ127" s="61"/>
      <c r="BMR127" s="61"/>
      <c r="BMS127" s="61"/>
      <c r="BMT127" s="61"/>
      <c r="BMU127" s="61"/>
      <c r="BMV127" s="61"/>
      <c r="BMW127" s="61"/>
      <c r="BMX127" s="61"/>
      <c r="BMY127" s="61"/>
      <c r="BMZ127" s="61"/>
      <c r="BNA127" s="61"/>
      <c r="BNB127" s="61"/>
      <c r="BNC127" s="61"/>
      <c r="BND127" s="61"/>
      <c r="BNE127" s="61"/>
      <c r="BNF127" s="61"/>
      <c r="BNG127" s="61"/>
      <c r="BNH127" s="61"/>
      <c r="BNI127" s="61"/>
      <c r="BNJ127" s="61"/>
      <c r="BNK127" s="61"/>
      <c r="BNL127" s="61"/>
      <c r="BNM127" s="61"/>
      <c r="BNN127" s="61"/>
      <c r="BNO127" s="61"/>
      <c r="BNP127" s="61"/>
      <c r="BNQ127" s="61"/>
      <c r="BNR127" s="61"/>
      <c r="BNS127" s="61"/>
      <c r="BNT127" s="61"/>
      <c r="BNU127" s="61"/>
      <c r="BNV127" s="61"/>
      <c r="BNW127" s="61"/>
      <c r="BNX127" s="61"/>
      <c r="BNY127" s="61"/>
      <c r="BNZ127" s="61"/>
      <c r="BOA127" s="61"/>
      <c r="BOB127" s="61"/>
      <c r="BOC127" s="61"/>
      <c r="BOD127" s="61"/>
      <c r="BOE127" s="61"/>
      <c r="BOF127" s="61"/>
      <c r="BOG127" s="61"/>
      <c r="BOH127" s="61"/>
      <c r="BOI127" s="61"/>
      <c r="BOJ127" s="61"/>
      <c r="BOK127" s="61"/>
      <c r="BOL127" s="61"/>
      <c r="BOM127" s="61"/>
      <c r="BON127" s="61"/>
      <c r="BOO127" s="61"/>
      <c r="BOP127" s="61"/>
      <c r="BOQ127" s="61"/>
      <c r="BOR127" s="61"/>
      <c r="BOS127" s="61"/>
      <c r="BOT127" s="61"/>
      <c r="BOU127" s="61"/>
      <c r="BOV127" s="61"/>
      <c r="BOW127" s="61"/>
      <c r="BOX127" s="61"/>
      <c r="BOY127" s="61"/>
      <c r="BOZ127" s="61"/>
      <c r="BPA127" s="61"/>
      <c r="BPB127" s="61"/>
      <c r="BPC127" s="61"/>
      <c r="BPD127" s="61"/>
      <c r="BPE127" s="61"/>
      <c r="BPF127" s="61"/>
      <c r="BPG127" s="61"/>
      <c r="BPH127" s="61"/>
      <c r="BPI127" s="61"/>
      <c r="BPJ127" s="61"/>
      <c r="BPK127" s="61"/>
      <c r="BPL127" s="61"/>
      <c r="BPM127" s="61"/>
      <c r="BPN127" s="61"/>
      <c r="BPO127" s="61"/>
      <c r="BPP127" s="61"/>
      <c r="BPQ127" s="61"/>
      <c r="BPR127" s="61"/>
      <c r="BPS127" s="61"/>
      <c r="BPT127" s="61"/>
      <c r="BPU127" s="61"/>
      <c r="BPV127" s="61"/>
      <c r="BPW127" s="61"/>
      <c r="BPX127" s="61"/>
      <c r="BPY127" s="61"/>
      <c r="BPZ127" s="61"/>
      <c r="BQA127" s="61"/>
      <c r="BQB127" s="61"/>
      <c r="BQC127" s="61"/>
      <c r="BQD127" s="61"/>
      <c r="BQE127" s="61"/>
      <c r="BQF127" s="61"/>
      <c r="BQG127" s="61"/>
      <c r="BQH127" s="61"/>
      <c r="BQI127" s="61"/>
      <c r="BQJ127" s="61"/>
      <c r="BQK127" s="61"/>
      <c r="BQL127" s="61"/>
      <c r="BQM127" s="61"/>
      <c r="BQN127" s="61"/>
      <c r="BQO127" s="61"/>
      <c r="BQP127" s="61"/>
      <c r="BQQ127" s="61"/>
      <c r="BQR127" s="61"/>
      <c r="BQS127" s="61"/>
      <c r="BQT127" s="61"/>
      <c r="BQU127" s="61"/>
      <c r="BQV127" s="61"/>
      <c r="BQW127" s="61"/>
      <c r="BQX127" s="61"/>
      <c r="BQY127" s="61"/>
      <c r="BQZ127" s="61"/>
      <c r="BRA127" s="61"/>
      <c r="BRB127" s="61"/>
      <c r="BRC127" s="61"/>
      <c r="BRD127" s="61"/>
      <c r="BRE127" s="61"/>
      <c r="BRF127" s="61"/>
      <c r="BRG127" s="61"/>
      <c r="BRH127" s="61"/>
      <c r="BRI127" s="61"/>
      <c r="BRJ127" s="61"/>
      <c r="BRK127" s="61"/>
      <c r="BRL127" s="61"/>
      <c r="BRM127" s="61"/>
      <c r="BRN127" s="61"/>
      <c r="BRO127" s="61"/>
      <c r="BRP127" s="61"/>
      <c r="BRQ127" s="61"/>
      <c r="BRR127" s="61"/>
      <c r="BRS127" s="61"/>
      <c r="BRT127" s="61"/>
      <c r="BRU127" s="61"/>
      <c r="BRV127" s="61"/>
      <c r="BRW127" s="61"/>
      <c r="BRX127" s="61"/>
      <c r="BRY127" s="61"/>
      <c r="BRZ127" s="61"/>
      <c r="BSA127" s="61"/>
      <c r="BSB127" s="61"/>
      <c r="BSC127" s="61"/>
      <c r="BSD127" s="61"/>
      <c r="BSE127" s="61"/>
      <c r="BSF127" s="61"/>
      <c r="BSG127" s="61"/>
      <c r="BSH127" s="61"/>
      <c r="BSI127" s="61"/>
      <c r="BSJ127" s="61"/>
      <c r="BSK127" s="61"/>
      <c r="BSL127" s="61"/>
      <c r="BSM127" s="61"/>
      <c r="BSN127" s="61"/>
      <c r="BSO127" s="61"/>
      <c r="BSP127" s="61"/>
      <c r="BSQ127" s="61"/>
      <c r="BSR127" s="61"/>
      <c r="BSS127" s="61"/>
      <c r="BST127" s="61"/>
      <c r="BSU127" s="61"/>
      <c r="BSV127" s="61"/>
      <c r="BSW127" s="61"/>
      <c r="BSX127" s="61"/>
      <c r="BSY127" s="61"/>
      <c r="BSZ127" s="61"/>
      <c r="BTA127" s="61"/>
      <c r="BTB127" s="61"/>
      <c r="BTC127" s="61"/>
      <c r="BTD127" s="61"/>
      <c r="BTE127" s="61"/>
      <c r="BTF127" s="61"/>
      <c r="BTG127" s="61"/>
      <c r="BTH127" s="61"/>
      <c r="BTI127" s="61"/>
      <c r="BTJ127" s="61"/>
      <c r="BTK127" s="61"/>
      <c r="BTL127" s="61"/>
      <c r="BTM127" s="61"/>
      <c r="BTN127" s="61"/>
      <c r="BTO127" s="61"/>
      <c r="BTP127" s="61"/>
      <c r="BTQ127" s="61"/>
      <c r="BTR127" s="61"/>
      <c r="BTS127" s="61"/>
      <c r="BTT127" s="61"/>
      <c r="BTU127" s="61"/>
      <c r="BTV127" s="61"/>
      <c r="BTW127" s="61"/>
      <c r="BTX127" s="61"/>
      <c r="BTY127" s="61"/>
      <c r="BTZ127" s="61"/>
      <c r="BUA127" s="61"/>
      <c r="BUB127" s="61"/>
      <c r="BUC127" s="61"/>
      <c r="BUD127" s="61"/>
      <c r="BUE127" s="61"/>
      <c r="BUF127" s="61"/>
      <c r="BUG127" s="61"/>
      <c r="BUH127" s="61"/>
      <c r="BUI127" s="61"/>
      <c r="BUJ127" s="61"/>
      <c r="BUK127" s="61"/>
      <c r="BUL127" s="61"/>
      <c r="BUM127" s="61"/>
      <c r="BUN127" s="61"/>
      <c r="BUO127" s="61"/>
      <c r="BUP127" s="61"/>
      <c r="BUQ127" s="61"/>
      <c r="BUR127" s="61"/>
      <c r="BUS127" s="61"/>
      <c r="BUT127" s="61"/>
      <c r="BUU127" s="61"/>
      <c r="BUV127" s="61"/>
      <c r="BUW127" s="61"/>
      <c r="BUX127" s="61"/>
      <c r="BUY127" s="61"/>
      <c r="BUZ127" s="61"/>
      <c r="BVA127" s="61"/>
      <c r="BVB127" s="61"/>
      <c r="BVC127" s="61"/>
      <c r="BVD127" s="61"/>
      <c r="BVE127" s="61"/>
      <c r="BVF127" s="61"/>
      <c r="BVG127" s="61"/>
      <c r="BVH127" s="61"/>
      <c r="BVI127" s="61"/>
      <c r="BVJ127" s="61"/>
      <c r="BVK127" s="61"/>
      <c r="BVL127" s="61"/>
      <c r="BVM127" s="61"/>
      <c r="BVN127" s="61"/>
      <c r="BVO127" s="61"/>
      <c r="BVP127" s="61"/>
      <c r="BVQ127" s="61"/>
      <c r="BVR127" s="61"/>
      <c r="BVS127" s="61"/>
      <c r="BVT127" s="61"/>
      <c r="BVU127" s="61"/>
      <c r="BVV127" s="61"/>
      <c r="BVW127" s="61"/>
      <c r="BVX127" s="61"/>
      <c r="BVY127" s="61"/>
      <c r="BVZ127" s="61"/>
      <c r="BWA127" s="61"/>
      <c r="BWB127" s="61"/>
      <c r="BWC127" s="61"/>
      <c r="BWD127" s="61"/>
      <c r="BWE127" s="61"/>
      <c r="BWF127" s="61"/>
      <c r="BWG127" s="61"/>
      <c r="BWH127" s="61"/>
      <c r="BWI127" s="61"/>
      <c r="BWJ127" s="61"/>
      <c r="BWK127" s="61"/>
      <c r="BWL127" s="61"/>
      <c r="BWM127" s="61"/>
      <c r="BWN127" s="61"/>
      <c r="BWO127" s="61"/>
      <c r="BWP127" s="61"/>
      <c r="BWQ127" s="61"/>
      <c r="BWR127" s="61"/>
      <c r="BWS127" s="61"/>
      <c r="BWT127" s="61"/>
      <c r="BWU127" s="61"/>
      <c r="BWV127" s="61"/>
      <c r="BWW127" s="61"/>
      <c r="BWX127" s="61"/>
      <c r="BWY127" s="61"/>
      <c r="BWZ127" s="61"/>
      <c r="BXA127" s="61"/>
      <c r="BXB127" s="61"/>
      <c r="BXC127" s="61"/>
      <c r="BXD127" s="61"/>
      <c r="BXE127" s="61"/>
      <c r="BXF127" s="61"/>
      <c r="BXG127" s="61"/>
      <c r="BXH127" s="61"/>
      <c r="BXI127" s="61"/>
      <c r="BXJ127" s="61"/>
      <c r="BXK127" s="61"/>
      <c r="BXL127" s="61"/>
      <c r="BXM127" s="61"/>
      <c r="BXN127" s="61"/>
      <c r="BXO127" s="61"/>
      <c r="BXP127" s="61"/>
      <c r="BXQ127" s="61"/>
      <c r="BXR127" s="61"/>
      <c r="BXS127" s="61"/>
      <c r="BXT127" s="61"/>
      <c r="BXU127" s="61"/>
      <c r="BXV127" s="61"/>
      <c r="BXW127" s="61"/>
      <c r="BXX127" s="61"/>
      <c r="BXY127" s="61"/>
      <c r="BXZ127" s="61"/>
      <c r="BYA127" s="61"/>
      <c r="BYB127" s="61"/>
      <c r="BYC127" s="61"/>
      <c r="BYD127" s="61"/>
      <c r="BYE127" s="61"/>
      <c r="BYF127" s="61"/>
      <c r="BYG127" s="61"/>
      <c r="BYH127" s="61"/>
      <c r="BYI127" s="61"/>
      <c r="BYJ127" s="61"/>
      <c r="BYK127" s="61"/>
      <c r="BYL127" s="61"/>
      <c r="BYM127" s="61"/>
      <c r="BYN127" s="61"/>
      <c r="BYO127" s="61"/>
      <c r="BYP127" s="61"/>
      <c r="BYQ127" s="61"/>
      <c r="BYR127" s="61"/>
      <c r="BYS127" s="61"/>
      <c r="BYT127" s="61"/>
      <c r="BYU127" s="61"/>
      <c r="BYV127" s="61"/>
      <c r="BYW127" s="61"/>
      <c r="BYX127" s="61"/>
      <c r="BYY127" s="61"/>
      <c r="BYZ127" s="61"/>
      <c r="BZA127" s="61"/>
      <c r="BZB127" s="61"/>
      <c r="BZC127" s="61"/>
      <c r="BZD127" s="61"/>
      <c r="BZE127" s="61"/>
      <c r="BZF127" s="61"/>
      <c r="BZG127" s="61"/>
      <c r="BZH127" s="61"/>
      <c r="BZI127" s="61"/>
      <c r="BZJ127" s="61"/>
      <c r="BZK127" s="61"/>
      <c r="BZL127" s="61"/>
      <c r="BZM127" s="61"/>
      <c r="BZN127" s="61"/>
      <c r="BZO127" s="61"/>
      <c r="BZP127" s="61"/>
      <c r="BZQ127" s="61"/>
      <c r="BZR127" s="61"/>
      <c r="BZS127" s="61"/>
      <c r="BZT127" s="61"/>
      <c r="BZU127" s="61"/>
      <c r="BZV127" s="61"/>
      <c r="BZW127" s="61"/>
      <c r="BZX127" s="61"/>
      <c r="BZY127" s="61"/>
      <c r="BZZ127" s="61"/>
      <c r="CAA127" s="61"/>
      <c r="CAB127" s="61"/>
      <c r="CAC127" s="61"/>
      <c r="CAD127" s="61"/>
      <c r="CAE127" s="61"/>
      <c r="CAF127" s="61"/>
      <c r="CAG127" s="61"/>
      <c r="CAH127" s="61"/>
      <c r="CAI127" s="61"/>
      <c r="CAJ127" s="61"/>
      <c r="CAK127" s="61"/>
      <c r="CAL127" s="61"/>
      <c r="CAM127" s="61"/>
      <c r="CAN127" s="61"/>
      <c r="CAO127" s="61"/>
      <c r="CAP127" s="61"/>
      <c r="CAQ127" s="61"/>
      <c r="CAR127" s="61"/>
      <c r="CAS127" s="61"/>
      <c r="CAT127" s="61"/>
      <c r="CAU127" s="61"/>
      <c r="CAV127" s="61"/>
      <c r="CAW127" s="61"/>
      <c r="CAX127" s="61"/>
      <c r="CAY127" s="61"/>
      <c r="CAZ127" s="61"/>
      <c r="CBA127" s="61"/>
      <c r="CBB127" s="61"/>
      <c r="CBC127" s="61"/>
      <c r="CBD127" s="61"/>
      <c r="CBE127" s="61"/>
      <c r="CBF127" s="61"/>
      <c r="CBG127" s="61"/>
      <c r="CBH127" s="61"/>
      <c r="CBI127" s="61"/>
      <c r="CBJ127" s="61"/>
      <c r="CBK127" s="61"/>
      <c r="CBL127" s="61"/>
      <c r="CBM127" s="61"/>
      <c r="CBN127" s="61"/>
      <c r="CBO127" s="61"/>
    </row>
    <row r="128" spans="1:2095" s="24" customFormat="1" ht="178.5" customHeight="1">
      <c r="A128" s="15"/>
      <c r="B128" s="28" t="s">
        <v>81</v>
      </c>
      <c r="C128" s="15">
        <v>2020</v>
      </c>
      <c r="D128" s="45">
        <v>2026</v>
      </c>
      <c r="E128" s="15" t="s">
        <v>39</v>
      </c>
      <c r="F128" s="15" t="s">
        <v>39</v>
      </c>
      <c r="G128" s="39" t="s">
        <v>39</v>
      </c>
      <c r="H128" s="39" t="s">
        <v>39</v>
      </c>
      <c r="I128" s="39" t="s">
        <v>39</v>
      </c>
      <c r="J128" s="39" t="s">
        <v>39</v>
      </c>
      <c r="K128" s="29" t="s">
        <v>39</v>
      </c>
      <c r="L128" s="29" t="s">
        <v>39</v>
      </c>
      <c r="M128" s="29" t="s">
        <v>39</v>
      </c>
      <c r="N128" s="29" t="s">
        <v>39</v>
      </c>
      <c r="O128" s="39" t="s">
        <v>39</v>
      </c>
      <c r="P128" s="9" t="s">
        <v>39</v>
      </c>
      <c r="Q128" s="9" t="s">
        <v>39</v>
      </c>
      <c r="R128" s="9" t="s">
        <v>39</v>
      </c>
      <c r="S128" s="9" t="s">
        <v>39</v>
      </c>
      <c r="T128" s="9" t="s">
        <v>39</v>
      </c>
      <c r="U128" s="44" t="s">
        <v>39</v>
      </c>
      <c r="V128" s="56" t="s">
        <v>39</v>
      </c>
      <c r="W128" s="56" t="s">
        <v>39</v>
      </c>
      <c r="X128" s="56" t="s">
        <v>39</v>
      </c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  <c r="AI128" s="60"/>
      <c r="AJ128" s="60"/>
      <c r="AK128" s="60"/>
      <c r="AL128" s="60"/>
      <c r="AM128" s="60"/>
      <c r="AN128" s="60"/>
      <c r="AO128" s="60"/>
      <c r="AP128" s="60"/>
      <c r="AQ128" s="60"/>
      <c r="AR128" s="60"/>
      <c r="AS128" s="60"/>
      <c r="AT128" s="60"/>
      <c r="AU128" s="60"/>
      <c r="AV128" s="60"/>
      <c r="AW128" s="60"/>
      <c r="AX128" s="60"/>
      <c r="AY128" s="60"/>
      <c r="AZ128" s="60"/>
      <c r="BA128" s="60"/>
      <c r="BB128" s="60"/>
      <c r="BC128" s="60"/>
      <c r="BD128" s="60"/>
      <c r="BE128" s="60"/>
      <c r="BF128" s="60"/>
      <c r="BG128" s="60"/>
      <c r="BH128" s="60"/>
      <c r="BI128" s="60"/>
      <c r="BJ128" s="60"/>
      <c r="BK128" s="60"/>
      <c r="BL128" s="60"/>
      <c r="BM128" s="60"/>
      <c r="BN128" s="60"/>
      <c r="BO128" s="60"/>
      <c r="BP128" s="60"/>
      <c r="BQ128" s="60"/>
      <c r="BR128" s="60"/>
      <c r="BS128" s="60"/>
      <c r="BT128" s="60"/>
      <c r="BU128" s="60"/>
      <c r="BV128" s="60"/>
      <c r="BW128" s="60"/>
      <c r="BX128" s="60"/>
      <c r="BY128" s="60"/>
      <c r="BZ128" s="60"/>
      <c r="CA128" s="60"/>
      <c r="CB128" s="60"/>
      <c r="CC128" s="60"/>
      <c r="CD128" s="60"/>
      <c r="CE128" s="60"/>
      <c r="CF128" s="60"/>
      <c r="CG128" s="60"/>
      <c r="CH128" s="60"/>
      <c r="CI128" s="60"/>
      <c r="CJ128" s="60"/>
      <c r="CK128" s="60"/>
      <c r="CL128" s="60"/>
      <c r="CM128" s="60"/>
      <c r="CN128" s="60"/>
      <c r="CO128" s="60"/>
      <c r="CP128" s="60"/>
      <c r="CQ128" s="60"/>
      <c r="CR128" s="60"/>
      <c r="CS128" s="60"/>
      <c r="CT128" s="60"/>
      <c r="CU128" s="60"/>
      <c r="CV128" s="60"/>
      <c r="CW128" s="60"/>
      <c r="CX128" s="60"/>
      <c r="CY128" s="60"/>
      <c r="CZ128" s="60"/>
      <c r="DA128" s="60"/>
      <c r="DB128" s="60"/>
      <c r="DC128" s="60"/>
      <c r="DD128" s="60"/>
      <c r="DE128" s="60"/>
      <c r="DF128" s="60"/>
      <c r="DG128" s="60"/>
      <c r="DH128" s="60"/>
      <c r="DI128" s="60"/>
      <c r="DJ128" s="60"/>
      <c r="DK128" s="60"/>
      <c r="DL128" s="60"/>
      <c r="DM128" s="60"/>
      <c r="DN128" s="60"/>
      <c r="DO128" s="60"/>
      <c r="DP128" s="60"/>
      <c r="DQ128" s="60"/>
      <c r="DR128" s="60"/>
      <c r="DS128" s="60"/>
      <c r="DT128" s="60"/>
      <c r="DU128" s="60"/>
      <c r="DV128" s="60"/>
      <c r="DW128" s="60"/>
      <c r="DX128" s="60"/>
      <c r="DY128" s="60"/>
      <c r="DZ128" s="60"/>
      <c r="EA128" s="60"/>
      <c r="EB128" s="60"/>
      <c r="EC128" s="60"/>
      <c r="ED128" s="60"/>
      <c r="EE128" s="60"/>
      <c r="EF128" s="60"/>
      <c r="EG128" s="60"/>
      <c r="EH128" s="60"/>
      <c r="EI128" s="60"/>
      <c r="EJ128" s="60"/>
      <c r="EK128" s="60"/>
      <c r="EL128" s="60"/>
      <c r="EM128" s="60"/>
      <c r="EN128" s="60"/>
      <c r="EO128" s="60"/>
      <c r="EP128" s="60"/>
      <c r="EQ128" s="60"/>
      <c r="ER128" s="60"/>
      <c r="ES128" s="60"/>
      <c r="ET128" s="60"/>
      <c r="EU128" s="60"/>
      <c r="EV128" s="60"/>
      <c r="EW128" s="60"/>
      <c r="EX128" s="60"/>
      <c r="EY128" s="60"/>
      <c r="EZ128" s="60"/>
      <c r="FA128" s="60"/>
      <c r="FB128" s="60"/>
      <c r="FC128" s="60"/>
      <c r="FD128" s="60"/>
      <c r="FE128" s="60"/>
      <c r="FF128" s="60"/>
      <c r="FG128" s="60"/>
      <c r="FH128" s="60"/>
      <c r="FI128" s="60"/>
      <c r="FJ128" s="60"/>
      <c r="FK128" s="60"/>
      <c r="FL128" s="60"/>
      <c r="FM128" s="60"/>
      <c r="FN128" s="60"/>
      <c r="FO128" s="60"/>
      <c r="FP128" s="60"/>
      <c r="FQ128" s="60"/>
      <c r="FR128" s="60"/>
      <c r="FS128" s="60"/>
      <c r="FT128" s="60"/>
      <c r="FU128" s="60"/>
      <c r="FV128" s="60"/>
      <c r="FW128" s="60"/>
      <c r="FX128" s="60"/>
      <c r="FY128" s="60"/>
      <c r="FZ128" s="60"/>
      <c r="GA128" s="60"/>
      <c r="GB128" s="60"/>
      <c r="GC128" s="60"/>
      <c r="GD128" s="60"/>
      <c r="GE128" s="60"/>
      <c r="GF128" s="60"/>
      <c r="GG128" s="60"/>
      <c r="GH128" s="60"/>
      <c r="GI128" s="60"/>
      <c r="GJ128" s="60"/>
      <c r="GK128" s="60"/>
      <c r="GL128" s="60"/>
      <c r="GM128" s="60"/>
      <c r="GN128" s="60"/>
      <c r="GO128" s="60"/>
      <c r="GP128" s="60"/>
      <c r="GQ128" s="60"/>
      <c r="GR128" s="60"/>
      <c r="GS128" s="60"/>
      <c r="GT128" s="60"/>
      <c r="GU128" s="60"/>
      <c r="GV128" s="60"/>
      <c r="GW128" s="60"/>
      <c r="GX128" s="60"/>
      <c r="GY128" s="60"/>
      <c r="GZ128" s="60"/>
      <c r="HA128" s="60"/>
      <c r="HB128" s="60"/>
      <c r="HC128" s="60"/>
      <c r="HD128" s="60"/>
      <c r="HE128" s="60"/>
      <c r="HF128" s="60"/>
      <c r="HG128" s="60"/>
      <c r="HH128" s="60"/>
      <c r="HI128" s="60"/>
      <c r="HJ128" s="60"/>
      <c r="HK128" s="60"/>
      <c r="HL128" s="60"/>
      <c r="HM128" s="60"/>
      <c r="HN128" s="60"/>
      <c r="HO128" s="60"/>
      <c r="HP128" s="60"/>
      <c r="HQ128" s="60"/>
      <c r="HR128" s="60"/>
      <c r="HS128" s="60"/>
      <c r="HT128" s="60"/>
      <c r="HU128" s="60"/>
      <c r="HV128" s="60"/>
      <c r="HW128" s="60"/>
      <c r="HX128" s="60"/>
      <c r="HY128" s="60"/>
      <c r="HZ128" s="60"/>
      <c r="IA128" s="60"/>
      <c r="IB128" s="60"/>
      <c r="IC128" s="60"/>
      <c r="ID128" s="60"/>
      <c r="IE128" s="60"/>
      <c r="IF128" s="60"/>
      <c r="IG128" s="60"/>
      <c r="IH128" s="60"/>
      <c r="II128" s="60"/>
      <c r="IJ128" s="60"/>
      <c r="IK128" s="60"/>
      <c r="IL128" s="60"/>
      <c r="IM128" s="60"/>
      <c r="IN128" s="60"/>
      <c r="IO128" s="60"/>
      <c r="IP128" s="60"/>
      <c r="IQ128" s="60"/>
      <c r="IR128" s="60"/>
      <c r="IS128" s="60"/>
      <c r="IT128" s="60"/>
      <c r="IU128" s="60"/>
      <c r="IV128" s="60"/>
      <c r="IW128" s="60"/>
      <c r="IX128" s="60"/>
      <c r="IY128" s="60"/>
      <c r="IZ128" s="60"/>
      <c r="JA128" s="60"/>
      <c r="JB128" s="60"/>
      <c r="JC128" s="60"/>
      <c r="JD128" s="60"/>
      <c r="JE128" s="60"/>
      <c r="JF128" s="60"/>
      <c r="JG128" s="60"/>
      <c r="JH128" s="60"/>
      <c r="JI128" s="60"/>
      <c r="JJ128" s="60"/>
      <c r="JK128" s="60"/>
      <c r="JL128" s="60"/>
      <c r="JM128" s="60"/>
      <c r="JN128" s="60"/>
      <c r="JO128" s="60"/>
      <c r="JP128" s="60"/>
      <c r="JQ128" s="60"/>
      <c r="JR128" s="60"/>
      <c r="JS128" s="60"/>
      <c r="JT128" s="60"/>
      <c r="JU128" s="60"/>
      <c r="JV128" s="60"/>
      <c r="JW128" s="60"/>
      <c r="JX128" s="60"/>
      <c r="JY128" s="60"/>
      <c r="JZ128" s="60"/>
      <c r="KA128" s="60"/>
      <c r="KB128" s="60"/>
      <c r="KC128" s="60"/>
      <c r="KD128" s="60"/>
      <c r="KE128" s="60"/>
      <c r="KF128" s="60"/>
      <c r="KG128" s="60"/>
      <c r="KH128" s="60"/>
      <c r="KI128" s="60"/>
      <c r="KJ128" s="60"/>
      <c r="KK128" s="60"/>
      <c r="KL128" s="60"/>
      <c r="KM128" s="60"/>
      <c r="KN128" s="60"/>
      <c r="KO128" s="60"/>
      <c r="KP128" s="60"/>
      <c r="KQ128" s="60"/>
      <c r="KR128" s="60"/>
      <c r="KS128" s="60"/>
      <c r="KT128" s="60"/>
      <c r="KU128" s="60"/>
      <c r="KV128" s="60"/>
      <c r="KW128" s="60"/>
      <c r="KX128" s="60"/>
      <c r="KY128" s="60"/>
      <c r="KZ128" s="60"/>
      <c r="LA128" s="60"/>
      <c r="LB128" s="60"/>
      <c r="LC128" s="60"/>
      <c r="LD128" s="60"/>
      <c r="LE128" s="60"/>
      <c r="LF128" s="60"/>
      <c r="LG128" s="60"/>
      <c r="LH128" s="60"/>
      <c r="LI128" s="60"/>
      <c r="LJ128" s="60"/>
      <c r="LK128" s="60"/>
      <c r="LL128" s="60"/>
      <c r="LM128" s="60"/>
      <c r="LN128" s="60"/>
      <c r="LO128" s="60"/>
      <c r="LP128" s="60"/>
      <c r="LQ128" s="60"/>
      <c r="LR128" s="60"/>
      <c r="LS128" s="60"/>
      <c r="LT128" s="60"/>
      <c r="LU128" s="60"/>
      <c r="LV128" s="60"/>
      <c r="LW128" s="60"/>
      <c r="LX128" s="60"/>
      <c r="LY128" s="60"/>
      <c r="LZ128" s="60"/>
      <c r="MA128" s="60"/>
      <c r="MB128" s="60"/>
      <c r="MC128" s="60"/>
      <c r="MD128" s="60"/>
      <c r="ME128" s="60"/>
      <c r="MF128" s="60"/>
      <c r="MG128" s="60"/>
      <c r="MH128" s="60"/>
      <c r="MI128" s="60"/>
      <c r="MJ128" s="60"/>
      <c r="MK128" s="60"/>
      <c r="ML128" s="60"/>
      <c r="MM128" s="60"/>
      <c r="MN128" s="60"/>
      <c r="MO128" s="60"/>
      <c r="MP128" s="60"/>
      <c r="MQ128" s="60"/>
      <c r="MR128" s="60"/>
      <c r="MS128" s="60"/>
      <c r="MT128" s="60"/>
      <c r="MU128" s="60"/>
      <c r="MV128" s="60"/>
      <c r="MW128" s="60"/>
      <c r="MX128" s="60"/>
      <c r="MY128" s="60"/>
      <c r="MZ128" s="60"/>
      <c r="NA128" s="60"/>
      <c r="NB128" s="60"/>
      <c r="NC128" s="60"/>
      <c r="ND128" s="60"/>
      <c r="NE128" s="60"/>
      <c r="NF128" s="60"/>
      <c r="NG128" s="60"/>
      <c r="NH128" s="60"/>
      <c r="NI128" s="60"/>
      <c r="NJ128" s="60"/>
      <c r="NK128" s="60"/>
      <c r="NL128" s="60"/>
      <c r="NM128" s="60"/>
      <c r="NN128" s="60"/>
      <c r="NO128" s="60"/>
      <c r="NP128" s="60"/>
      <c r="NQ128" s="60"/>
      <c r="NR128" s="60"/>
      <c r="NS128" s="60"/>
      <c r="NT128" s="60"/>
      <c r="NU128" s="60"/>
      <c r="NV128" s="60"/>
      <c r="NW128" s="60"/>
      <c r="NX128" s="60"/>
      <c r="NY128" s="60"/>
      <c r="NZ128" s="60"/>
      <c r="OA128" s="60"/>
      <c r="OB128" s="60"/>
      <c r="OC128" s="60"/>
      <c r="OD128" s="60"/>
      <c r="OE128" s="60"/>
      <c r="OF128" s="60"/>
      <c r="OG128" s="60"/>
      <c r="OH128" s="60"/>
      <c r="OI128" s="60"/>
      <c r="OJ128" s="60"/>
      <c r="OK128" s="60"/>
      <c r="OL128" s="60"/>
      <c r="OM128" s="60"/>
      <c r="ON128" s="60"/>
      <c r="OO128" s="60"/>
      <c r="OP128" s="60"/>
      <c r="OQ128" s="60"/>
      <c r="OR128" s="60"/>
      <c r="OS128" s="60"/>
      <c r="OT128" s="60"/>
      <c r="OU128" s="60"/>
      <c r="OV128" s="60"/>
      <c r="OW128" s="60"/>
      <c r="OX128" s="60"/>
      <c r="OY128" s="60"/>
      <c r="OZ128" s="60"/>
      <c r="PA128" s="60"/>
      <c r="PB128" s="60"/>
      <c r="PC128" s="60"/>
      <c r="PD128" s="60"/>
      <c r="PE128" s="60"/>
      <c r="PF128" s="60"/>
      <c r="PG128" s="60"/>
      <c r="PH128" s="60"/>
      <c r="PI128" s="60"/>
      <c r="PJ128" s="60"/>
      <c r="PK128" s="60"/>
      <c r="PL128" s="60"/>
      <c r="PM128" s="60"/>
      <c r="PN128" s="60"/>
      <c r="PO128" s="60"/>
      <c r="PP128" s="60"/>
      <c r="PQ128" s="60"/>
      <c r="PR128" s="60"/>
      <c r="PS128" s="60"/>
      <c r="PT128" s="60"/>
      <c r="PU128" s="60"/>
      <c r="PV128" s="60"/>
      <c r="PW128" s="60"/>
      <c r="PX128" s="60"/>
      <c r="PY128" s="60"/>
      <c r="PZ128" s="60"/>
      <c r="QA128" s="60"/>
      <c r="QB128" s="60"/>
      <c r="QC128" s="60"/>
      <c r="QD128" s="60"/>
      <c r="QE128" s="60"/>
      <c r="QF128" s="60"/>
      <c r="QG128" s="60"/>
      <c r="QH128" s="60"/>
      <c r="QI128" s="60"/>
      <c r="QJ128" s="60"/>
      <c r="QK128" s="60"/>
      <c r="QL128" s="60"/>
      <c r="QM128" s="60"/>
      <c r="QN128" s="60"/>
      <c r="QO128" s="60"/>
      <c r="QP128" s="60"/>
      <c r="QQ128" s="60"/>
      <c r="QR128" s="60"/>
      <c r="QS128" s="60"/>
      <c r="QT128" s="60"/>
      <c r="QU128" s="60"/>
      <c r="QV128" s="60"/>
      <c r="QW128" s="60"/>
      <c r="QX128" s="60"/>
      <c r="QY128" s="60"/>
      <c r="QZ128" s="60"/>
      <c r="RA128" s="60"/>
      <c r="RB128" s="60"/>
      <c r="RC128" s="60"/>
      <c r="RD128" s="60"/>
      <c r="RE128" s="60"/>
      <c r="RF128" s="60"/>
      <c r="RG128" s="60"/>
      <c r="RH128" s="60"/>
      <c r="RI128" s="60"/>
      <c r="RJ128" s="60"/>
      <c r="RK128" s="60"/>
      <c r="RL128" s="60"/>
      <c r="RM128" s="60"/>
      <c r="RN128" s="60"/>
      <c r="RO128" s="60"/>
      <c r="RP128" s="60"/>
      <c r="RQ128" s="60"/>
      <c r="RR128" s="60"/>
      <c r="RS128" s="60"/>
      <c r="RT128" s="60"/>
      <c r="RU128" s="60"/>
      <c r="RV128" s="60"/>
      <c r="RW128" s="60"/>
      <c r="RX128" s="60"/>
      <c r="RY128" s="60"/>
      <c r="RZ128" s="60"/>
      <c r="SA128" s="60"/>
      <c r="SB128" s="60"/>
      <c r="SC128" s="60"/>
      <c r="SD128" s="60"/>
      <c r="SE128" s="60"/>
      <c r="SF128" s="60"/>
      <c r="SG128" s="60"/>
      <c r="SH128" s="60"/>
      <c r="SI128" s="60"/>
      <c r="SJ128" s="60"/>
      <c r="SK128" s="60"/>
      <c r="SL128" s="60"/>
      <c r="SM128" s="60"/>
      <c r="SN128" s="60"/>
      <c r="SO128" s="60"/>
      <c r="SP128" s="60"/>
      <c r="SQ128" s="60"/>
      <c r="SR128" s="60"/>
      <c r="SS128" s="60"/>
      <c r="ST128" s="60"/>
      <c r="SU128" s="60"/>
      <c r="SV128" s="60"/>
      <c r="SW128" s="60"/>
      <c r="SX128" s="60"/>
      <c r="SY128" s="60"/>
      <c r="SZ128" s="60"/>
      <c r="TA128" s="60"/>
      <c r="TB128" s="60"/>
      <c r="TC128" s="60"/>
      <c r="TD128" s="60"/>
      <c r="TE128" s="60"/>
      <c r="TF128" s="60"/>
      <c r="TG128" s="60"/>
      <c r="TH128" s="60"/>
      <c r="TI128" s="60"/>
      <c r="TJ128" s="60"/>
      <c r="TK128" s="60"/>
      <c r="TL128" s="60"/>
      <c r="TM128" s="60"/>
      <c r="TN128" s="60"/>
      <c r="TO128" s="60"/>
      <c r="TP128" s="60"/>
      <c r="TQ128" s="60"/>
      <c r="TR128" s="60"/>
      <c r="TS128" s="60"/>
      <c r="TT128" s="60"/>
      <c r="TU128" s="60"/>
      <c r="TV128" s="60"/>
      <c r="TW128" s="60"/>
      <c r="TX128" s="60"/>
      <c r="TY128" s="60"/>
      <c r="TZ128" s="60"/>
      <c r="UA128" s="60"/>
      <c r="UB128" s="60"/>
      <c r="UC128" s="60"/>
      <c r="UD128" s="60"/>
      <c r="UE128" s="60"/>
      <c r="UF128" s="60"/>
      <c r="UG128" s="60"/>
      <c r="UH128" s="60"/>
      <c r="UI128" s="60"/>
      <c r="UJ128" s="60"/>
      <c r="UK128" s="60"/>
      <c r="UL128" s="60"/>
      <c r="UM128" s="60"/>
      <c r="UN128" s="60"/>
      <c r="UO128" s="60"/>
      <c r="UP128" s="60"/>
      <c r="UQ128" s="60"/>
      <c r="UR128" s="60"/>
      <c r="US128" s="60"/>
      <c r="UT128" s="60"/>
      <c r="UU128" s="60"/>
      <c r="UV128" s="60"/>
      <c r="UW128" s="60"/>
      <c r="UX128" s="60"/>
      <c r="UY128" s="60"/>
      <c r="UZ128" s="60"/>
      <c r="VA128" s="60"/>
      <c r="VB128" s="60"/>
      <c r="VC128" s="60"/>
      <c r="VD128" s="60"/>
      <c r="VE128" s="60"/>
      <c r="VF128" s="60"/>
      <c r="VG128" s="60"/>
      <c r="VH128" s="60"/>
      <c r="VI128" s="60"/>
      <c r="VJ128" s="60"/>
      <c r="VK128" s="60"/>
      <c r="VL128" s="60"/>
      <c r="VM128" s="60"/>
      <c r="VN128" s="60"/>
      <c r="VO128" s="60"/>
      <c r="VP128" s="60"/>
      <c r="VQ128" s="60"/>
      <c r="VR128" s="60"/>
      <c r="VS128" s="60"/>
      <c r="VT128" s="60"/>
      <c r="VU128" s="60"/>
      <c r="VV128" s="60"/>
      <c r="VW128" s="60"/>
      <c r="VX128" s="60"/>
      <c r="VY128" s="60"/>
      <c r="VZ128" s="60"/>
      <c r="WA128" s="60"/>
      <c r="WB128" s="60"/>
      <c r="WC128" s="60"/>
      <c r="WD128" s="60"/>
      <c r="WE128" s="60"/>
      <c r="WF128" s="60"/>
      <c r="WG128" s="60"/>
      <c r="WH128" s="60"/>
      <c r="WI128" s="60"/>
      <c r="WJ128" s="60"/>
      <c r="WK128" s="60"/>
      <c r="WL128" s="60"/>
      <c r="WM128" s="60"/>
      <c r="WN128" s="60"/>
      <c r="WO128" s="60"/>
      <c r="WP128" s="60"/>
      <c r="WQ128" s="60"/>
      <c r="WR128" s="60"/>
      <c r="WS128" s="60"/>
      <c r="WT128" s="60"/>
      <c r="WU128" s="60"/>
      <c r="WV128" s="60"/>
      <c r="WW128" s="60"/>
      <c r="WX128" s="60"/>
      <c r="WY128" s="60"/>
      <c r="WZ128" s="60"/>
      <c r="XA128" s="60"/>
      <c r="XB128" s="60"/>
      <c r="XC128" s="60"/>
      <c r="XD128" s="60"/>
      <c r="XE128" s="60"/>
      <c r="XF128" s="60"/>
      <c r="XG128" s="60"/>
      <c r="XH128" s="60"/>
      <c r="XI128" s="60"/>
      <c r="XJ128" s="60"/>
      <c r="XK128" s="60"/>
      <c r="XL128" s="60"/>
      <c r="XM128" s="60"/>
      <c r="XN128" s="60"/>
      <c r="XO128" s="60"/>
      <c r="XP128" s="60"/>
      <c r="XQ128" s="60"/>
      <c r="XR128" s="60"/>
      <c r="XS128" s="60"/>
      <c r="XT128" s="60"/>
      <c r="XU128" s="60"/>
      <c r="XV128" s="60"/>
      <c r="XW128" s="60"/>
      <c r="XX128" s="60"/>
      <c r="XY128" s="60"/>
      <c r="XZ128" s="60"/>
      <c r="YA128" s="60"/>
      <c r="YB128" s="60"/>
      <c r="YC128" s="60"/>
      <c r="YD128" s="60"/>
      <c r="YE128" s="60"/>
      <c r="YF128" s="60"/>
      <c r="YG128" s="60"/>
      <c r="YH128" s="60"/>
      <c r="YI128" s="60"/>
      <c r="YJ128" s="60"/>
      <c r="YK128" s="60"/>
      <c r="YL128" s="60"/>
      <c r="YM128" s="60"/>
      <c r="YN128" s="60"/>
      <c r="YO128" s="60"/>
      <c r="YP128" s="60"/>
      <c r="YQ128" s="60"/>
      <c r="YR128" s="60"/>
      <c r="YS128" s="60"/>
      <c r="YT128" s="60"/>
      <c r="YU128" s="60"/>
      <c r="YV128" s="60"/>
      <c r="YW128" s="60"/>
      <c r="YX128" s="60"/>
      <c r="YY128" s="60"/>
      <c r="YZ128" s="60"/>
      <c r="ZA128" s="60"/>
      <c r="ZB128" s="60"/>
      <c r="ZC128" s="60"/>
      <c r="ZD128" s="60"/>
      <c r="ZE128" s="60"/>
      <c r="ZF128" s="60"/>
      <c r="ZG128" s="60"/>
      <c r="ZH128" s="60"/>
      <c r="ZI128" s="60"/>
      <c r="ZJ128" s="60"/>
      <c r="ZK128" s="60"/>
      <c r="ZL128" s="60"/>
      <c r="ZM128" s="60"/>
      <c r="ZN128" s="60"/>
      <c r="ZO128" s="60"/>
      <c r="ZP128" s="60"/>
      <c r="ZQ128" s="60"/>
      <c r="ZR128" s="60"/>
      <c r="ZS128" s="60"/>
      <c r="ZT128" s="60"/>
      <c r="ZU128" s="60"/>
      <c r="ZV128" s="60"/>
      <c r="ZW128" s="60"/>
      <c r="ZX128" s="60"/>
      <c r="ZY128" s="60"/>
      <c r="ZZ128" s="60"/>
      <c r="AAA128" s="60"/>
      <c r="AAB128" s="60"/>
      <c r="AAC128" s="60"/>
      <c r="AAD128" s="60"/>
      <c r="AAE128" s="60"/>
      <c r="AAF128" s="60"/>
      <c r="AAG128" s="60"/>
      <c r="AAH128" s="60"/>
      <c r="AAI128" s="60"/>
      <c r="AAJ128" s="60"/>
      <c r="AAK128" s="60"/>
      <c r="AAL128" s="60"/>
      <c r="AAM128" s="60"/>
      <c r="AAN128" s="60"/>
      <c r="AAO128" s="60"/>
      <c r="AAP128" s="60"/>
      <c r="AAQ128" s="60"/>
      <c r="AAR128" s="60"/>
      <c r="AAS128" s="60"/>
      <c r="AAT128" s="60"/>
      <c r="AAU128" s="60"/>
      <c r="AAV128" s="60"/>
      <c r="AAW128" s="60"/>
      <c r="AAX128" s="60"/>
      <c r="AAY128" s="60"/>
      <c r="AAZ128" s="60"/>
      <c r="ABA128" s="60"/>
      <c r="ABB128" s="60"/>
      <c r="ABC128" s="60"/>
      <c r="ABD128" s="60"/>
      <c r="ABE128" s="60"/>
      <c r="ABF128" s="60"/>
      <c r="ABG128" s="60"/>
      <c r="ABH128" s="60"/>
      <c r="ABI128" s="60"/>
      <c r="ABJ128" s="60"/>
      <c r="ABK128" s="60"/>
      <c r="ABL128" s="60"/>
      <c r="ABM128" s="60"/>
      <c r="ABN128" s="60"/>
      <c r="ABO128" s="60"/>
      <c r="ABP128" s="60"/>
      <c r="ABQ128" s="60"/>
      <c r="ABR128" s="60"/>
      <c r="ABS128" s="60"/>
      <c r="ABT128" s="60"/>
      <c r="ABU128" s="60"/>
      <c r="ABV128" s="60"/>
      <c r="ABW128" s="60"/>
      <c r="ABX128" s="60"/>
      <c r="ABY128" s="60"/>
      <c r="ABZ128" s="60"/>
      <c r="ACA128" s="60"/>
      <c r="ACB128" s="60"/>
      <c r="ACC128" s="60"/>
      <c r="ACD128" s="60"/>
      <c r="ACE128" s="60"/>
      <c r="ACF128" s="60"/>
      <c r="ACG128" s="60"/>
      <c r="ACH128" s="60"/>
      <c r="ACI128" s="60"/>
      <c r="ACJ128" s="60"/>
      <c r="ACK128" s="60"/>
      <c r="ACL128" s="60"/>
      <c r="ACM128" s="60"/>
      <c r="ACN128" s="60"/>
      <c r="ACO128" s="60"/>
      <c r="ACP128" s="60"/>
      <c r="ACQ128" s="60"/>
      <c r="ACR128" s="60"/>
      <c r="ACS128" s="60"/>
      <c r="ACT128" s="60"/>
      <c r="ACU128" s="60"/>
      <c r="ACV128" s="60"/>
      <c r="ACW128" s="60"/>
      <c r="ACX128" s="60"/>
      <c r="ACY128" s="60"/>
      <c r="ACZ128" s="60"/>
      <c r="ADA128" s="60"/>
      <c r="ADB128" s="60"/>
      <c r="ADC128" s="60"/>
      <c r="ADD128" s="60"/>
      <c r="ADE128" s="60"/>
      <c r="ADF128" s="60"/>
      <c r="ADG128" s="60"/>
      <c r="ADH128" s="60"/>
      <c r="ADI128" s="60"/>
      <c r="ADJ128" s="60"/>
      <c r="ADK128" s="60"/>
      <c r="ADL128" s="60"/>
      <c r="ADM128" s="60"/>
      <c r="ADN128" s="60"/>
      <c r="ADO128" s="60"/>
      <c r="ADP128" s="60"/>
      <c r="ADQ128" s="60"/>
      <c r="ADR128" s="60"/>
      <c r="ADS128" s="60"/>
      <c r="ADT128" s="60"/>
      <c r="ADU128" s="60"/>
      <c r="ADV128" s="60"/>
      <c r="ADW128" s="60"/>
      <c r="ADX128" s="60"/>
      <c r="ADY128" s="60"/>
      <c r="ADZ128" s="60"/>
      <c r="AEA128" s="60"/>
      <c r="AEB128" s="60"/>
      <c r="AEC128" s="60"/>
      <c r="AED128" s="60"/>
      <c r="AEE128" s="60"/>
      <c r="AEF128" s="60"/>
      <c r="AEG128" s="60"/>
      <c r="AEH128" s="60"/>
      <c r="AEI128" s="60"/>
      <c r="AEJ128" s="60"/>
      <c r="AEK128" s="60"/>
      <c r="AEL128" s="60"/>
      <c r="AEM128" s="60"/>
      <c r="AEN128" s="60"/>
      <c r="AEO128" s="60"/>
      <c r="AEP128" s="60"/>
      <c r="AEQ128" s="60"/>
      <c r="AER128" s="60"/>
      <c r="AES128" s="60"/>
      <c r="AET128" s="60"/>
      <c r="AEU128" s="60"/>
      <c r="AEV128" s="60"/>
      <c r="AEW128" s="60"/>
      <c r="AEX128" s="60"/>
      <c r="AEY128" s="60"/>
      <c r="AEZ128" s="60"/>
      <c r="AFA128" s="60"/>
      <c r="AFB128" s="60"/>
      <c r="AFC128" s="60"/>
      <c r="AFD128" s="60"/>
      <c r="AFE128" s="60"/>
      <c r="AFF128" s="60"/>
      <c r="AFG128" s="60"/>
      <c r="AFH128" s="60"/>
      <c r="AFI128" s="60"/>
      <c r="AFJ128" s="60"/>
      <c r="AFK128" s="60"/>
      <c r="AFL128" s="60"/>
      <c r="AFM128" s="60"/>
      <c r="AFN128" s="60"/>
      <c r="AFO128" s="60"/>
      <c r="AFP128" s="60"/>
      <c r="AFQ128" s="60"/>
      <c r="AFR128" s="60"/>
      <c r="AFS128" s="60"/>
      <c r="AFT128" s="60"/>
      <c r="AFU128" s="60"/>
      <c r="AFV128" s="60"/>
      <c r="AFW128" s="60"/>
      <c r="AFX128" s="60"/>
      <c r="AFY128" s="60"/>
      <c r="AFZ128" s="60"/>
      <c r="AGA128" s="60"/>
      <c r="AGB128" s="60"/>
      <c r="AGC128" s="60"/>
      <c r="AGD128" s="60"/>
      <c r="AGE128" s="60"/>
      <c r="AGF128" s="60"/>
      <c r="AGG128" s="60"/>
      <c r="AGH128" s="60"/>
      <c r="AGI128" s="60"/>
      <c r="AGJ128" s="60"/>
      <c r="AGK128" s="60"/>
      <c r="AGL128" s="60"/>
      <c r="AGM128" s="60"/>
      <c r="AGN128" s="60"/>
      <c r="AGO128" s="60"/>
      <c r="AGP128" s="60"/>
      <c r="AGQ128" s="60"/>
      <c r="AGR128" s="60"/>
      <c r="AGS128" s="60"/>
      <c r="AGT128" s="60"/>
      <c r="AGU128" s="60"/>
      <c r="AGV128" s="60"/>
      <c r="AGW128" s="60"/>
      <c r="AGX128" s="60"/>
      <c r="AGY128" s="60"/>
      <c r="AGZ128" s="60"/>
      <c r="AHA128" s="60"/>
      <c r="AHB128" s="60"/>
      <c r="AHC128" s="60"/>
      <c r="AHD128" s="60"/>
      <c r="AHE128" s="60"/>
      <c r="AHF128" s="60"/>
      <c r="AHG128" s="60"/>
      <c r="AHH128" s="60"/>
      <c r="AHI128" s="60"/>
      <c r="AHJ128" s="60"/>
      <c r="AHK128" s="60"/>
      <c r="AHL128" s="60"/>
      <c r="AHM128" s="60"/>
      <c r="AHN128" s="60"/>
      <c r="AHO128" s="60"/>
      <c r="AHP128" s="60"/>
      <c r="AHQ128" s="60"/>
      <c r="AHR128" s="60"/>
      <c r="AHS128" s="60"/>
      <c r="AHT128" s="60"/>
      <c r="AHU128" s="60"/>
      <c r="AHV128" s="60"/>
      <c r="AHW128" s="60"/>
      <c r="AHX128" s="60"/>
      <c r="AHY128" s="60"/>
      <c r="AHZ128" s="60"/>
      <c r="AIA128" s="60"/>
      <c r="AIB128" s="60"/>
      <c r="AIC128" s="60"/>
      <c r="AID128" s="60"/>
      <c r="AIE128" s="60"/>
      <c r="AIF128" s="60"/>
      <c r="AIG128" s="60"/>
      <c r="AIH128" s="60"/>
      <c r="AII128" s="60"/>
      <c r="AIJ128" s="60"/>
      <c r="AIK128" s="60"/>
      <c r="AIL128" s="60"/>
      <c r="AIM128" s="60"/>
      <c r="AIN128" s="60"/>
      <c r="AIO128" s="60"/>
      <c r="AIP128" s="60"/>
      <c r="AIQ128" s="60"/>
      <c r="AIR128" s="60"/>
      <c r="AIS128" s="60"/>
      <c r="AIT128" s="60"/>
      <c r="AIU128" s="60"/>
      <c r="AIV128" s="60"/>
      <c r="AIW128" s="60"/>
      <c r="AIX128" s="60"/>
      <c r="AIY128" s="60"/>
      <c r="AIZ128" s="60"/>
      <c r="AJA128" s="60"/>
      <c r="AJB128" s="60"/>
      <c r="AJC128" s="60"/>
      <c r="AJD128" s="60"/>
      <c r="AJE128" s="60"/>
      <c r="AJF128" s="60"/>
      <c r="AJG128" s="60"/>
      <c r="AJH128" s="60"/>
      <c r="AJI128" s="60"/>
      <c r="AJJ128" s="60"/>
      <c r="AJK128" s="60"/>
      <c r="AJL128" s="60"/>
      <c r="AJM128" s="60"/>
      <c r="AJN128" s="60"/>
      <c r="AJO128" s="60"/>
      <c r="AJP128" s="60"/>
      <c r="AJQ128" s="60"/>
      <c r="AJR128" s="60"/>
      <c r="AJS128" s="60"/>
      <c r="AJT128" s="60"/>
      <c r="AJU128" s="60"/>
      <c r="AJV128" s="60"/>
      <c r="AJW128" s="60"/>
      <c r="AJX128" s="60"/>
      <c r="AJY128" s="60"/>
      <c r="AJZ128" s="60"/>
      <c r="AKA128" s="60"/>
      <c r="AKB128" s="60"/>
      <c r="AKC128" s="60"/>
      <c r="AKD128" s="60"/>
      <c r="AKE128" s="60"/>
      <c r="AKF128" s="60"/>
      <c r="AKG128" s="60"/>
      <c r="AKH128" s="60"/>
      <c r="AKI128" s="60"/>
      <c r="AKJ128" s="60"/>
      <c r="AKK128" s="60"/>
      <c r="AKL128" s="60"/>
      <c r="AKM128" s="60"/>
      <c r="AKN128" s="60"/>
      <c r="AKO128" s="60"/>
      <c r="AKP128" s="60"/>
      <c r="AKQ128" s="60"/>
      <c r="AKR128" s="60"/>
      <c r="AKS128" s="60"/>
      <c r="AKT128" s="60"/>
      <c r="AKU128" s="60"/>
      <c r="AKV128" s="60"/>
      <c r="AKW128" s="60"/>
      <c r="AKX128" s="60"/>
      <c r="AKY128" s="60"/>
      <c r="AKZ128" s="60"/>
      <c r="ALA128" s="60"/>
      <c r="ALB128" s="60"/>
      <c r="ALC128" s="60"/>
      <c r="ALD128" s="60"/>
      <c r="ALE128" s="60"/>
      <c r="ALF128" s="60"/>
      <c r="ALG128" s="60"/>
      <c r="ALH128" s="60"/>
      <c r="ALI128" s="60"/>
      <c r="ALJ128" s="60"/>
      <c r="ALK128" s="60"/>
      <c r="ALL128" s="60"/>
      <c r="ALM128" s="60"/>
      <c r="ALN128" s="60"/>
      <c r="ALO128" s="60"/>
      <c r="ALP128" s="60"/>
      <c r="ALQ128" s="60"/>
      <c r="ALR128" s="60"/>
      <c r="ALS128" s="60"/>
      <c r="ALT128" s="60"/>
      <c r="ALU128" s="60"/>
      <c r="ALV128" s="60"/>
      <c r="ALW128" s="60"/>
      <c r="ALX128" s="60"/>
      <c r="ALY128" s="60"/>
      <c r="ALZ128" s="60"/>
      <c r="AMA128" s="60"/>
      <c r="AMB128" s="60"/>
      <c r="AMC128" s="60"/>
      <c r="AMD128" s="60"/>
      <c r="AME128" s="60"/>
      <c r="AMF128" s="60"/>
      <c r="AMG128" s="60"/>
      <c r="AMH128" s="60"/>
      <c r="AMI128" s="60"/>
      <c r="AMJ128" s="60"/>
      <c r="AMK128" s="60"/>
      <c r="AML128" s="60"/>
      <c r="AMM128" s="60"/>
      <c r="AMN128" s="60"/>
      <c r="AMO128" s="60"/>
      <c r="AMP128" s="60"/>
      <c r="AMQ128" s="60"/>
      <c r="AMR128" s="60"/>
      <c r="AMS128" s="60"/>
      <c r="AMT128" s="60"/>
      <c r="AMU128" s="60"/>
      <c r="AMV128" s="60"/>
      <c r="AMW128" s="60"/>
      <c r="AMX128" s="60"/>
      <c r="AMY128" s="60"/>
      <c r="AMZ128" s="60"/>
      <c r="ANA128" s="60"/>
      <c r="ANB128" s="60"/>
      <c r="ANC128" s="60"/>
      <c r="AND128" s="60"/>
      <c r="ANE128" s="60"/>
      <c r="ANF128" s="60"/>
      <c r="ANG128" s="60"/>
      <c r="ANH128" s="60"/>
      <c r="ANI128" s="60"/>
      <c r="ANJ128" s="60"/>
      <c r="ANK128" s="60"/>
      <c r="ANL128" s="60"/>
      <c r="ANM128" s="60"/>
      <c r="ANN128" s="60"/>
      <c r="ANO128" s="60"/>
      <c r="ANP128" s="60"/>
      <c r="ANQ128" s="60"/>
      <c r="ANR128" s="60"/>
      <c r="ANS128" s="60"/>
      <c r="ANT128" s="60"/>
      <c r="ANU128" s="60"/>
      <c r="ANV128" s="60"/>
      <c r="ANW128" s="60"/>
      <c r="ANX128" s="60"/>
      <c r="ANY128" s="60"/>
      <c r="ANZ128" s="60"/>
      <c r="AOA128" s="60"/>
      <c r="AOB128" s="60"/>
      <c r="AOC128" s="60"/>
      <c r="AOD128" s="60"/>
      <c r="AOE128" s="60"/>
      <c r="AOF128" s="60"/>
      <c r="AOG128" s="60"/>
      <c r="AOH128" s="60"/>
      <c r="AOI128" s="60"/>
      <c r="AOJ128" s="60"/>
      <c r="AOK128" s="60"/>
      <c r="AOL128" s="60"/>
      <c r="AOM128" s="60"/>
      <c r="AON128" s="60"/>
      <c r="AOO128" s="60"/>
      <c r="AOP128" s="60"/>
      <c r="AOQ128" s="60"/>
      <c r="AOR128" s="60"/>
      <c r="AOS128" s="60"/>
      <c r="AOT128" s="60"/>
      <c r="AOU128" s="60"/>
      <c r="AOV128" s="60"/>
      <c r="AOW128" s="60"/>
      <c r="AOX128" s="60"/>
      <c r="AOY128" s="60"/>
      <c r="AOZ128" s="60"/>
      <c r="APA128" s="60"/>
      <c r="APB128" s="60"/>
      <c r="APC128" s="60"/>
      <c r="APD128" s="60"/>
      <c r="APE128" s="60"/>
      <c r="APF128" s="60"/>
      <c r="APG128" s="60"/>
      <c r="APH128" s="60"/>
      <c r="API128" s="60"/>
      <c r="APJ128" s="60"/>
      <c r="APK128" s="60"/>
      <c r="APL128" s="60"/>
      <c r="APM128" s="60"/>
      <c r="APN128" s="60"/>
      <c r="APO128" s="60"/>
      <c r="APP128" s="60"/>
      <c r="APQ128" s="60"/>
      <c r="APR128" s="60"/>
      <c r="APS128" s="60"/>
      <c r="APT128" s="60"/>
      <c r="APU128" s="60"/>
      <c r="APV128" s="60"/>
      <c r="APW128" s="60"/>
      <c r="APX128" s="60"/>
      <c r="APY128" s="60"/>
      <c r="APZ128" s="60"/>
      <c r="AQA128" s="60"/>
      <c r="AQB128" s="60"/>
      <c r="AQC128" s="60"/>
      <c r="AQD128" s="60"/>
      <c r="AQE128" s="60"/>
      <c r="AQF128" s="60"/>
      <c r="AQG128" s="60"/>
      <c r="AQH128" s="60"/>
      <c r="AQI128" s="60"/>
      <c r="AQJ128" s="60"/>
      <c r="AQK128" s="60"/>
      <c r="AQL128" s="60"/>
      <c r="AQM128" s="60"/>
      <c r="AQN128" s="60"/>
      <c r="AQO128" s="60"/>
      <c r="AQP128" s="60"/>
      <c r="AQQ128" s="60"/>
      <c r="AQR128" s="60"/>
      <c r="AQS128" s="60"/>
      <c r="AQT128" s="60"/>
      <c r="AQU128" s="60"/>
      <c r="AQV128" s="60"/>
      <c r="AQW128" s="60"/>
      <c r="AQX128" s="60"/>
      <c r="AQY128" s="60"/>
      <c r="AQZ128" s="60"/>
      <c r="ARA128" s="60"/>
      <c r="ARB128" s="60"/>
      <c r="ARC128" s="60"/>
      <c r="ARD128" s="60"/>
      <c r="ARE128" s="60"/>
      <c r="ARF128" s="60"/>
      <c r="ARG128" s="60"/>
      <c r="ARH128" s="60"/>
      <c r="ARI128" s="60"/>
      <c r="ARJ128" s="60"/>
      <c r="ARK128" s="60"/>
      <c r="ARL128" s="60"/>
      <c r="ARM128" s="60"/>
      <c r="ARN128" s="60"/>
      <c r="ARO128" s="60"/>
      <c r="ARP128" s="60"/>
      <c r="ARQ128" s="60"/>
      <c r="ARR128" s="60"/>
      <c r="ARS128" s="60"/>
      <c r="ART128" s="60"/>
      <c r="ARU128" s="60"/>
      <c r="ARV128" s="60"/>
      <c r="ARW128" s="60"/>
      <c r="ARX128" s="60"/>
      <c r="ARY128" s="60"/>
      <c r="ARZ128" s="60"/>
      <c r="ASA128" s="60"/>
      <c r="ASB128" s="60"/>
      <c r="ASC128" s="60"/>
      <c r="ASD128" s="60"/>
      <c r="ASE128" s="60"/>
      <c r="ASF128" s="60"/>
      <c r="ASG128" s="60"/>
      <c r="ASH128" s="60"/>
      <c r="ASI128" s="60"/>
      <c r="ASJ128" s="60"/>
      <c r="ASK128" s="60"/>
      <c r="ASL128" s="60"/>
      <c r="ASM128" s="60"/>
      <c r="ASN128" s="60"/>
      <c r="ASO128" s="60"/>
      <c r="ASP128" s="60"/>
      <c r="ASQ128" s="60"/>
      <c r="ASR128" s="60"/>
      <c r="ASS128" s="60"/>
      <c r="AST128" s="60"/>
      <c r="ASU128" s="60"/>
      <c r="ASV128" s="60"/>
      <c r="ASW128" s="60"/>
      <c r="ASX128" s="60"/>
      <c r="ASY128" s="60"/>
      <c r="ASZ128" s="60"/>
      <c r="ATA128" s="60"/>
      <c r="ATB128" s="60"/>
      <c r="ATC128" s="60"/>
      <c r="ATD128" s="60"/>
      <c r="ATE128" s="60"/>
      <c r="ATF128" s="60"/>
      <c r="ATG128" s="60"/>
      <c r="ATH128" s="60"/>
      <c r="ATI128" s="60"/>
      <c r="ATJ128" s="60"/>
      <c r="ATK128" s="60"/>
      <c r="ATL128" s="60"/>
      <c r="ATM128" s="60"/>
      <c r="ATN128" s="60"/>
      <c r="ATO128" s="60"/>
      <c r="ATP128" s="60"/>
      <c r="ATQ128" s="60"/>
      <c r="ATR128" s="60"/>
      <c r="ATS128" s="60"/>
      <c r="ATT128" s="60"/>
      <c r="ATU128" s="60"/>
      <c r="ATV128" s="60"/>
      <c r="ATW128" s="60"/>
      <c r="ATX128" s="60"/>
      <c r="ATY128" s="60"/>
      <c r="ATZ128" s="60"/>
      <c r="AUA128" s="60"/>
      <c r="AUB128" s="60"/>
      <c r="AUC128" s="60"/>
      <c r="AUD128" s="60"/>
      <c r="AUE128" s="60"/>
      <c r="AUF128" s="60"/>
      <c r="AUG128" s="60"/>
      <c r="AUH128" s="60"/>
      <c r="AUI128" s="60"/>
      <c r="AUJ128" s="60"/>
      <c r="AUK128" s="60"/>
      <c r="AUL128" s="60"/>
      <c r="AUM128" s="60"/>
      <c r="AUN128" s="60"/>
      <c r="AUO128" s="60"/>
      <c r="AUP128" s="60"/>
      <c r="AUQ128" s="60"/>
      <c r="AUR128" s="60"/>
      <c r="AUS128" s="60"/>
      <c r="AUT128" s="60"/>
      <c r="AUU128" s="60"/>
      <c r="AUV128" s="60"/>
      <c r="AUW128" s="60"/>
      <c r="AUX128" s="60"/>
      <c r="AUY128" s="60"/>
      <c r="AUZ128" s="60"/>
      <c r="AVA128" s="60"/>
      <c r="AVB128" s="60"/>
      <c r="AVC128" s="60"/>
      <c r="AVD128" s="60"/>
      <c r="AVE128" s="60"/>
      <c r="AVF128" s="60"/>
      <c r="AVG128" s="60"/>
      <c r="AVH128" s="60"/>
      <c r="AVI128" s="60"/>
      <c r="AVJ128" s="60"/>
      <c r="AVK128" s="60"/>
      <c r="AVL128" s="60"/>
      <c r="AVM128" s="60"/>
      <c r="AVN128" s="60"/>
      <c r="AVO128" s="60"/>
      <c r="AVP128" s="60"/>
      <c r="AVQ128" s="60"/>
      <c r="AVR128" s="60"/>
      <c r="AVS128" s="60"/>
      <c r="AVT128" s="60"/>
      <c r="AVU128" s="60"/>
      <c r="AVV128" s="60"/>
      <c r="AVW128" s="60"/>
      <c r="AVX128" s="60"/>
      <c r="AVY128" s="60"/>
      <c r="AVZ128" s="60"/>
      <c r="AWA128" s="60"/>
      <c r="AWB128" s="60"/>
      <c r="AWC128" s="60"/>
      <c r="AWD128" s="60"/>
      <c r="AWE128" s="60"/>
      <c r="AWF128" s="60"/>
      <c r="AWG128" s="60"/>
      <c r="AWH128" s="60"/>
      <c r="AWI128" s="60"/>
      <c r="AWJ128" s="60"/>
      <c r="AWK128" s="60"/>
      <c r="AWL128" s="60"/>
      <c r="AWM128" s="60"/>
      <c r="AWN128" s="60"/>
      <c r="AWO128" s="60"/>
      <c r="AWP128" s="60"/>
      <c r="AWQ128" s="60"/>
      <c r="AWR128" s="60"/>
      <c r="AWS128" s="60"/>
      <c r="AWT128" s="60"/>
      <c r="AWU128" s="60"/>
      <c r="AWV128" s="60"/>
      <c r="AWW128" s="60"/>
      <c r="AWX128" s="60"/>
      <c r="AWY128" s="60"/>
      <c r="AWZ128" s="60"/>
      <c r="AXA128" s="60"/>
      <c r="AXB128" s="60"/>
      <c r="AXC128" s="60"/>
      <c r="AXD128" s="60"/>
      <c r="AXE128" s="60"/>
      <c r="AXF128" s="60"/>
      <c r="AXG128" s="60"/>
      <c r="AXH128" s="60"/>
      <c r="AXI128" s="60"/>
      <c r="AXJ128" s="60"/>
      <c r="AXK128" s="60"/>
      <c r="AXL128" s="60"/>
      <c r="AXM128" s="60"/>
      <c r="AXN128" s="60"/>
      <c r="AXO128" s="60"/>
      <c r="AXP128" s="60"/>
      <c r="AXQ128" s="60"/>
      <c r="AXR128" s="60"/>
      <c r="AXS128" s="60"/>
      <c r="AXT128" s="60"/>
      <c r="AXU128" s="60"/>
      <c r="AXV128" s="60"/>
      <c r="AXW128" s="60"/>
      <c r="AXX128" s="60"/>
      <c r="AXY128" s="60"/>
      <c r="AXZ128" s="60"/>
      <c r="AYA128" s="60"/>
      <c r="AYB128" s="60"/>
      <c r="AYC128" s="60"/>
      <c r="AYD128" s="60"/>
      <c r="AYE128" s="60"/>
      <c r="AYF128" s="60"/>
      <c r="AYG128" s="60"/>
      <c r="AYH128" s="60"/>
      <c r="AYI128" s="60"/>
      <c r="AYJ128" s="60"/>
      <c r="AYK128" s="60"/>
      <c r="AYL128" s="60"/>
      <c r="AYM128" s="60"/>
      <c r="AYN128" s="60"/>
      <c r="AYO128" s="60"/>
      <c r="AYP128" s="60"/>
      <c r="AYQ128" s="60"/>
      <c r="AYR128" s="60"/>
      <c r="AYS128" s="60"/>
      <c r="AYT128" s="60"/>
      <c r="AYU128" s="60"/>
      <c r="AYV128" s="60"/>
      <c r="AYW128" s="60"/>
      <c r="AYX128" s="60"/>
      <c r="AYY128" s="60"/>
      <c r="AYZ128" s="60"/>
      <c r="AZA128" s="60"/>
      <c r="AZB128" s="60"/>
      <c r="AZC128" s="60"/>
      <c r="AZD128" s="60"/>
      <c r="AZE128" s="60"/>
      <c r="AZF128" s="60"/>
      <c r="AZG128" s="60"/>
      <c r="AZH128" s="60"/>
      <c r="AZI128" s="60"/>
      <c r="AZJ128" s="60"/>
      <c r="AZK128" s="60"/>
      <c r="AZL128" s="60"/>
      <c r="AZM128" s="60"/>
      <c r="AZN128" s="60"/>
      <c r="AZO128" s="60"/>
      <c r="AZP128" s="60"/>
      <c r="AZQ128" s="60"/>
      <c r="AZR128" s="60"/>
      <c r="AZS128" s="60"/>
      <c r="AZT128" s="60"/>
      <c r="AZU128" s="60"/>
      <c r="AZV128" s="60"/>
      <c r="AZW128" s="60"/>
      <c r="AZX128" s="60"/>
      <c r="AZY128" s="60"/>
      <c r="AZZ128" s="60"/>
      <c r="BAA128" s="60"/>
      <c r="BAB128" s="60"/>
      <c r="BAC128" s="60"/>
      <c r="BAD128" s="60"/>
      <c r="BAE128" s="60"/>
      <c r="BAF128" s="60"/>
      <c r="BAG128" s="60"/>
      <c r="BAH128" s="60"/>
      <c r="BAI128" s="60"/>
      <c r="BAJ128" s="60"/>
      <c r="BAK128" s="60"/>
      <c r="BAL128" s="60"/>
      <c r="BAM128" s="60"/>
      <c r="BAN128" s="60"/>
      <c r="BAO128" s="60"/>
      <c r="BAP128" s="60"/>
      <c r="BAQ128" s="60"/>
      <c r="BAR128" s="60"/>
      <c r="BAS128" s="60"/>
      <c r="BAT128" s="60"/>
      <c r="BAU128" s="60"/>
      <c r="BAV128" s="60"/>
      <c r="BAW128" s="60"/>
      <c r="BAX128" s="60"/>
      <c r="BAY128" s="60"/>
      <c r="BAZ128" s="60"/>
      <c r="BBA128" s="60"/>
      <c r="BBB128" s="60"/>
      <c r="BBC128" s="60"/>
      <c r="BBD128" s="60"/>
      <c r="BBE128" s="60"/>
      <c r="BBF128" s="60"/>
      <c r="BBG128" s="60"/>
      <c r="BBH128" s="60"/>
      <c r="BBI128" s="60"/>
      <c r="BBJ128" s="60"/>
      <c r="BBK128" s="60"/>
      <c r="BBL128" s="60"/>
      <c r="BBM128" s="60"/>
      <c r="BBN128" s="60"/>
      <c r="BBO128" s="60"/>
      <c r="BBP128" s="60"/>
      <c r="BBQ128" s="60"/>
      <c r="BBR128" s="60"/>
      <c r="BBS128" s="60"/>
      <c r="BBT128" s="60"/>
      <c r="BBU128" s="60"/>
      <c r="BBV128" s="60"/>
      <c r="BBW128" s="60"/>
      <c r="BBX128" s="60"/>
      <c r="BBY128" s="60"/>
      <c r="BBZ128" s="60"/>
      <c r="BCA128" s="60"/>
      <c r="BCB128" s="60"/>
      <c r="BCC128" s="60"/>
      <c r="BCD128" s="60"/>
      <c r="BCE128" s="60"/>
      <c r="BCF128" s="60"/>
      <c r="BCG128" s="60"/>
      <c r="BCH128" s="60"/>
      <c r="BCI128" s="60"/>
      <c r="BCJ128" s="60"/>
      <c r="BCK128" s="60"/>
      <c r="BCL128" s="60"/>
      <c r="BCM128" s="60"/>
      <c r="BCN128" s="60"/>
      <c r="BCO128" s="60"/>
      <c r="BCP128" s="60"/>
      <c r="BCQ128" s="60"/>
      <c r="BCR128" s="60"/>
      <c r="BCS128" s="60"/>
      <c r="BCT128" s="60"/>
      <c r="BCU128" s="60"/>
      <c r="BCV128" s="60"/>
      <c r="BCW128" s="60"/>
      <c r="BCX128" s="60"/>
      <c r="BCY128" s="60"/>
      <c r="BCZ128" s="60"/>
      <c r="BDA128" s="60"/>
      <c r="BDB128" s="60"/>
      <c r="BDC128" s="60"/>
      <c r="BDD128" s="60"/>
      <c r="BDE128" s="60"/>
      <c r="BDF128" s="60"/>
      <c r="BDG128" s="60"/>
      <c r="BDH128" s="60"/>
      <c r="BDI128" s="60"/>
      <c r="BDJ128" s="60"/>
      <c r="BDK128" s="60"/>
      <c r="BDL128" s="60"/>
      <c r="BDM128" s="60"/>
      <c r="BDN128" s="60"/>
      <c r="BDO128" s="60"/>
      <c r="BDP128" s="60"/>
      <c r="BDQ128" s="60"/>
      <c r="BDR128" s="60"/>
      <c r="BDS128" s="60"/>
      <c r="BDT128" s="60"/>
      <c r="BDU128" s="60"/>
      <c r="BDV128" s="60"/>
      <c r="BDW128" s="60"/>
      <c r="BDX128" s="60"/>
      <c r="BDY128" s="60"/>
      <c r="BDZ128" s="60"/>
      <c r="BEA128" s="60"/>
      <c r="BEB128" s="60"/>
      <c r="BEC128" s="60"/>
      <c r="BED128" s="60"/>
      <c r="BEE128" s="60"/>
      <c r="BEF128" s="60"/>
      <c r="BEG128" s="60"/>
      <c r="BEH128" s="60"/>
      <c r="BEI128" s="60"/>
      <c r="BEJ128" s="60"/>
      <c r="BEK128" s="60"/>
      <c r="BEL128" s="60"/>
      <c r="BEM128" s="60"/>
      <c r="BEN128" s="60"/>
      <c r="BEO128" s="60"/>
      <c r="BEP128" s="60"/>
      <c r="BEQ128" s="60"/>
      <c r="BER128" s="60"/>
      <c r="BES128" s="60"/>
      <c r="BET128" s="60"/>
      <c r="BEU128" s="60"/>
      <c r="BEV128" s="60"/>
      <c r="BEW128" s="60"/>
      <c r="BEX128" s="60"/>
      <c r="BEY128" s="60"/>
      <c r="BEZ128" s="60"/>
      <c r="BFA128" s="60"/>
      <c r="BFB128" s="60"/>
      <c r="BFC128" s="60"/>
      <c r="BFD128" s="60"/>
      <c r="BFE128" s="60"/>
      <c r="BFF128" s="60"/>
      <c r="BFG128" s="60"/>
      <c r="BFH128" s="60"/>
      <c r="BFI128" s="60"/>
      <c r="BFJ128" s="60"/>
      <c r="BFK128" s="60"/>
      <c r="BFL128" s="60"/>
      <c r="BFM128" s="60"/>
      <c r="BFN128" s="60"/>
      <c r="BFO128" s="60"/>
      <c r="BFP128" s="60"/>
      <c r="BFQ128" s="60"/>
      <c r="BFR128" s="60"/>
      <c r="BFS128" s="60"/>
      <c r="BFT128" s="60"/>
      <c r="BFU128" s="60"/>
      <c r="BFV128" s="60"/>
      <c r="BFW128" s="60"/>
      <c r="BFX128" s="60"/>
      <c r="BFY128" s="60"/>
      <c r="BFZ128" s="60"/>
      <c r="BGA128" s="60"/>
      <c r="BGB128" s="60"/>
      <c r="BGC128" s="60"/>
      <c r="BGD128" s="60"/>
      <c r="BGE128" s="60"/>
      <c r="BGF128" s="60"/>
      <c r="BGG128" s="60"/>
      <c r="BGH128" s="60"/>
      <c r="BGI128" s="60"/>
      <c r="BGJ128" s="60"/>
      <c r="BGK128" s="60"/>
      <c r="BGL128" s="60"/>
      <c r="BGM128" s="60"/>
      <c r="BGN128" s="60"/>
      <c r="BGO128" s="60"/>
      <c r="BGP128" s="60"/>
      <c r="BGQ128" s="60"/>
      <c r="BGR128" s="60"/>
      <c r="BGS128" s="60"/>
      <c r="BGT128" s="60"/>
      <c r="BGU128" s="60"/>
      <c r="BGV128" s="60"/>
      <c r="BGW128" s="60"/>
      <c r="BGX128" s="60"/>
      <c r="BGY128" s="60"/>
      <c r="BGZ128" s="60"/>
      <c r="BHA128" s="60"/>
      <c r="BHB128" s="60"/>
      <c r="BHC128" s="60"/>
      <c r="BHD128" s="60"/>
      <c r="BHE128" s="60"/>
      <c r="BHF128" s="60"/>
      <c r="BHG128" s="60"/>
      <c r="BHH128" s="60"/>
      <c r="BHI128" s="60"/>
      <c r="BHJ128" s="60"/>
      <c r="BHK128" s="60"/>
      <c r="BHL128" s="60"/>
      <c r="BHM128" s="60"/>
      <c r="BHN128" s="60"/>
      <c r="BHO128" s="60"/>
      <c r="BHP128" s="60"/>
      <c r="BHQ128" s="60"/>
      <c r="BHR128" s="60"/>
      <c r="BHS128" s="60"/>
      <c r="BHT128" s="60"/>
      <c r="BHU128" s="60"/>
      <c r="BHV128" s="60"/>
      <c r="BHW128" s="60"/>
      <c r="BHX128" s="60"/>
      <c r="BHY128" s="60"/>
      <c r="BHZ128" s="60"/>
      <c r="BIA128" s="60"/>
      <c r="BIB128" s="60"/>
      <c r="BIC128" s="60"/>
      <c r="BID128" s="60"/>
      <c r="BIE128" s="60"/>
      <c r="BIF128" s="60"/>
      <c r="BIG128" s="60"/>
      <c r="BIH128" s="60"/>
      <c r="BII128" s="60"/>
      <c r="BIJ128" s="60"/>
      <c r="BIK128" s="60"/>
      <c r="BIL128" s="60"/>
      <c r="BIM128" s="60"/>
      <c r="BIN128" s="60"/>
      <c r="BIO128" s="60"/>
      <c r="BIP128" s="60"/>
      <c r="BIQ128" s="60"/>
      <c r="BIR128" s="60"/>
      <c r="BIS128" s="60"/>
      <c r="BIT128" s="60"/>
      <c r="BIU128" s="60"/>
      <c r="BIV128" s="60"/>
      <c r="BIW128" s="60"/>
      <c r="BIX128" s="60"/>
      <c r="BIY128" s="60"/>
      <c r="BIZ128" s="60"/>
      <c r="BJA128" s="60"/>
      <c r="BJB128" s="60"/>
      <c r="BJC128" s="60"/>
      <c r="BJD128" s="60"/>
      <c r="BJE128" s="60"/>
      <c r="BJF128" s="60"/>
      <c r="BJG128" s="60"/>
      <c r="BJH128" s="60"/>
      <c r="BJI128" s="60"/>
      <c r="BJJ128" s="60"/>
      <c r="BJK128" s="60"/>
      <c r="BJL128" s="60"/>
      <c r="BJM128" s="60"/>
      <c r="BJN128" s="60"/>
      <c r="BJO128" s="60"/>
      <c r="BJP128" s="60"/>
      <c r="BJQ128" s="60"/>
      <c r="BJR128" s="60"/>
      <c r="BJS128" s="60"/>
      <c r="BJT128" s="60"/>
      <c r="BJU128" s="60"/>
      <c r="BJV128" s="60"/>
      <c r="BJW128" s="60"/>
      <c r="BJX128" s="60"/>
      <c r="BJY128" s="60"/>
      <c r="BJZ128" s="60"/>
      <c r="BKA128" s="60"/>
      <c r="BKB128" s="60"/>
      <c r="BKC128" s="60"/>
      <c r="BKD128" s="60"/>
      <c r="BKE128" s="60"/>
      <c r="BKF128" s="60"/>
      <c r="BKG128" s="60"/>
      <c r="BKH128" s="60"/>
      <c r="BKI128" s="60"/>
      <c r="BKJ128" s="60"/>
      <c r="BKK128" s="60"/>
      <c r="BKL128" s="60"/>
      <c r="BKM128" s="60"/>
      <c r="BKN128" s="60"/>
      <c r="BKO128" s="60"/>
      <c r="BKP128" s="60"/>
      <c r="BKQ128" s="60"/>
      <c r="BKR128" s="60"/>
      <c r="BKS128" s="60"/>
      <c r="BKT128" s="60"/>
      <c r="BKU128" s="60"/>
      <c r="BKV128" s="60"/>
      <c r="BKW128" s="60"/>
      <c r="BKX128" s="60"/>
      <c r="BKY128" s="60"/>
      <c r="BKZ128" s="60"/>
      <c r="BLA128" s="60"/>
      <c r="BLB128" s="60"/>
      <c r="BLC128" s="60"/>
      <c r="BLD128" s="60"/>
      <c r="BLE128" s="60"/>
      <c r="BLF128" s="60"/>
      <c r="BLG128" s="60"/>
      <c r="BLH128" s="60"/>
      <c r="BLI128" s="60"/>
      <c r="BLJ128" s="60"/>
      <c r="BLK128" s="60"/>
      <c r="BLL128" s="60"/>
      <c r="BLM128" s="60"/>
      <c r="BLN128" s="60"/>
      <c r="BLO128" s="60"/>
      <c r="BLP128" s="60"/>
      <c r="BLQ128" s="60"/>
      <c r="BLR128" s="60"/>
      <c r="BLS128" s="60"/>
      <c r="BLT128" s="60"/>
      <c r="BLU128" s="60"/>
      <c r="BLV128" s="60"/>
      <c r="BLW128" s="60"/>
      <c r="BLX128" s="60"/>
      <c r="BLY128" s="60"/>
      <c r="BLZ128" s="60"/>
      <c r="BMA128" s="60"/>
      <c r="BMB128" s="60"/>
      <c r="BMC128" s="60"/>
      <c r="BMD128" s="60"/>
      <c r="BME128" s="60"/>
      <c r="BMF128" s="60"/>
      <c r="BMG128" s="60"/>
      <c r="BMH128" s="60"/>
      <c r="BMI128" s="60"/>
      <c r="BMJ128" s="60"/>
      <c r="BMK128" s="60"/>
      <c r="BML128" s="60"/>
      <c r="BMM128" s="60"/>
      <c r="BMN128" s="60"/>
      <c r="BMO128" s="60"/>
      <c r="BMP128" s="60"/>
      <c r="BMQ128" s="60"/>
      <c r="BMR128" s="60"/>
      <c r="BMS128" s="60"/>
      <c r="BMT128" s="60"/>
      <c r="BMU128" s="60"/>
      <c r="BMV128" s="60"/>
      <c r="BMW128" s="60"/>
      <c r="BMX128" s="60"/>
      <c r="BMY128" s="60"/>
      <c r="BMZ128" s="60"/>
      <c r="BNA128" s="60"/>
      <c r="BNB128" s="60"/>
      <c r="BNC128" s="60"/>
      <c r="BND128" s="60"/>
      <c r="BNE128" s="60"/>
      <c r="BNF128" s="60"/>
      <c r="BNG128" s="60"/>
      <c r="BNH128" s="60"/>
      <c r="BNI128" s="60"/>
      <c r="BNJ128" s="60"/>
      <c r="BNK128" s="60"/>
      <c r="BNL128" s="60"/>
      <c r="BNM128" s="60"/>
      <c r="BNN128" s="60"/>
      <c r="BNO128" s="60"/>
      <c r="BNP128" s="60"/>
      <c r="BNQ128" s="60"/>
      <c r="BNR128" s="60"/>
      <c r="BNS128" s="60"/>
      <c r="BNT128" s="60"/>
      <c r="BNU128" s="60"/>
      <c r="BNV128" s="60"/>
      <c r="BNW128" s="60"/>
      <c r="BNX128" s="60"/>
      <c r="BNY128" s="60"/>
      <c r="BNZ128" s="60"/>
      <c r="BOA128" s="60"/>
      <c r="BOB128" s="60"/>
      <c r="BOC128" s="60"/>
      <c r="BOD128" s="60"/>
      <c r="BOE128" s="60"/>
      <c r="BOF128" s="60"/>
      <c r="BOG128" s="60"/>
      <c r="BOH128" s="60"/>
      <c r="BOI128" s="60"/>
      <c r="BOJ128" s="60"/>
      <c r="BOK128" s="60"/>
      <c r="BOL128" s="60"/>
      <c r="BOM128" s="60"/>
      <c r="BON128" s="60"/>
      <c r="BOO128" s="60"/>
      <c r="BOP128" s="60"/>
      <c r="BOQ128" s="60"/>
      <c r="BOR128" s="60"/>
      <c r="BOS128" s="60"/>
      <c r="BOT128" s="60"/>
      <c r="BOU128" s="60"/>
      <c r="BOV128" s="60"/>
      <c r="BOW128" s="60"/>
      <c r="BOX128" s="60"/>
      <c r="BOY128" s="60"/>
      <c r="BOZ128" s="60"/>
      <c r="BPA128" s="60"/>
      <c r="BPB128" s="60"/>
      <c r="BPC128" s="60"/>
      <c r="BPD128" s="60"/>
      <c r="BPE128" s="60"/>
      <c r="BPF128" s="60"/>
      <c r="BPG128" s="60"/>
      <c r="BPH128" s="60"/>
      <c r="BPI128" s="60"/>
      <c r="BPJ128" s="60"/>
      <c r="BPK128" s="60"/>
      <c r="BPL128" s="60"/>
      <c r="BPM128" s="60"/>
      <c r="BPN128" s="60"/>
      <c r="BPO128" s="60"/>
      <c r="BPP128" s="60"/>
      <c r="BPQ128" s="60"/>
      <c r="BPR128" s="60"/>
      <c r="BPS128" s="60"/>
      <c r="BPT128" s="60"/>
      <c r="BPU128" s="60"/>
      <c r="BPV128" s="60"/>
      <c r="BPW128" s="60"/>
      <c r="BPX128" s="60"/>
      <c r="BPY128" s="60"/>
      <c r="BPZ128" s="60"/>
      <c r="BQA128" s="60"/>
      <c r="BQB128" s="60"/>
      <c r="BQC128" s="60"/>
      <c r="BQD128" s="60"/>
      <c r="BQE128" s="60"/>
      <c r="BQF128" s="60"/>
      <c r="BQG128" s="60"/>
      <c r="BQH128" s="60"/>
      <c r="BQI128" s="60"/>
      <c r="BQJ128" s="60"/>
      <c r="BQK128" s="60"/>
      <c r="BQL128" s="60"/>
      <c r="BQM128" s="60"/>
      <c r="BQN128" s="60"/>
      <c r="BQO128" s="60"/>
      <c r="BQP128" s="60"/>
      <c r="BQQ128" s="60"/>
      <c r="BQR128" s="60"/>
      <c r="BQS128" s="60"/>
      <c r="BQT128" s="60"/>
      <c r="BQU128" s="60"/>
      <c r="BQV128" s="60"/>
      <c r="BQW128" s="60"/>
      <c r="BQX128" s="60"/>
      <c r="BQY128" s="60"/>
      <c r="BQZ128" s="60"/>
      <c r="BRA128" s="60"/>
      <c r="BRB128" s="60"/>
      <c r="BRC128" s="60"/>
      <c r="BRD128" s="60"/>
      <c r="BRE128" s="60"/>
      <c r="BRF128" s="60"/>
      <c r="BRG128" s="60"/>
      <c r="BRH128" s="60"/>
      <c r="BRI128" s="60"/>
      <c r="BRJ128" s="60"/>
      <c r="BRK128" s="60"/>
      <c r="BRL128" s="60"/>
      <c r="BRM128" s="60"/>
      <c r="BRN128" s="60"/>
      <c r="BRO128" s="60"/>
      <c r="BRP128" s="60"/>
      <c r="BRQ128" s="60"/>
      <c r="BRR128" s="60"/>
      <c r="BRS128" s="60"/>
      <c r="BRT128" s="60"/>
      <c r="BRU128" s="60"/>
      <c r="BRV128" s="60"/>
      <c r="BRW128" s="60"/>
      <c r="BRX128" s="60"/>
      <c r="BRY128" s="60"/>
      <c r="BRZ128" s="60"/>
      <c r="BSA128" s="60"/>
      <c r="BSB128" s="60"/>
      <c r="BSC128" s="60"/>
      <c r="BSD128" s="60"/>
      <c r="BSE128" s="60"/>
      <c r="BSF128" s="60"/>
      <c r="BSG128" s="60"/>
      <c r="BSH128" s="60"/>
      <c r="BSI128" s="60"/>
      <c r="BSJ128" s="60"/>
      <c r="BSK128" s="60"/>
      <c r="BSL128" s="60"/>
      <c r="BSM128" s="60"/>
      <c r="BSN128" s="60"/>
      <c r="BSO128" s="60"/>
      <c r="BSP128" s="60"/>
      <c r="BSQ128" s="60"/>
      <c r="BSR128" s="60"/>
      <c r="BSS128" s="60"/>
      <c r="BST128" s="60"/>
      <c r="BSU128" s="60"/>
      <c r="BSV128" s="60"/>
      <c r="BSW128" s="60"/>
      <c r="BSX128" s="60"/>
      <c r="BSY128" s="60"/>
      <c r="BSZ128" s="60"/>
      <c r="BTA128" s="60"/>
      <c r="BTB128" s="60"/>
      <c r="BTC128" s="60"/>
      <c r="BTD128" s="60"/>
      <c r="BTE128" s="60"/>
      <c r="BTF128" s="60"/>
      <c r="BTG128" s="60"/>
      <c r="BTH128" s="60"/>
      <c r="BTI128" s="60"/>
      <c r="BTJ128" s="60"/>
      <c r="BTK128" s="60"/>
      <c r="BTL128" s="60"/>
      <c r="BTM128" s="60"/>
      <c r="BTN128" s="60"/>
      <c r="BTO128" s="60"/>
      <c r="BTP128" s="60"/>
      <c r="BTQ128" s="60"/>
      <c r="BTR128" s="60"/>
      <c r="BTS128" s="60"/>
      <c r="BTT128" s="60"/>
      <c r="BTU128" s="60"/>
      <c r="BTV128" s="60"/>
      <c r="BTW128" s="60"/>
      <c r="BTX128" s="60"/>
      <c r="BTY128" s="60"/>
      <c r="BTZ128" s="60"/>
      <c r="BUA128" s="60"/>
      <c r="BUB128" s="60"/>
      <c r="BUC128" s="60"/>
      <c r="BUD128" s="60"/>
      <c r="BUE128" s="60"/>
      <c r="BUF128" s="60"/>
      <c r="BUG128" s="60"/>
      <c r="BUH128" s="60"/>
      <c r="BUI128" s="60"/>
      <c r="BUJ128" s="60"/>
      <c r="BUK128" s="60"/>
      <c r="BUL128" s="60"/>
      <c r="BUM128" s="60"/>
      <c r="BUN128" s="60"/>
      <c r="BUO128" s="60"/>
      <c r="BUP128" s="60"/>
      <c r="BUQ128" s="60"/>
      <c r="BUR128" s="60"/>
      <c r="BUS128" s="60"/>
      <c r="BUT128" s="60"/>
      <c r="BUU128" s="60"/>
      <c r="BUV128" s="60"/>
      <c r="BUW128" s="60"/>
      <c r="BUX128" s="60"/>
      <c r="BUY128" s="60"/>
      <c r="BUZ128" s="60"/>
      <c r="BVA128" s="60"/>
      <c r="BVB128" s="60"/>
      <c r="BVC128" s="60"/>
      <c r="BVD128" s="60"/>
      <c r="BVE128" s="60"/>
      <c r="BVF128" s="60"/>
      <c r="BVG128" s="60"/>
      <c r="BVH128" s="60"/>
      <c r="BVI128" s="60"/>
      <c r="BVJ128" s="60"/>
      <c r="BVK128" s="60"/>
      <c r="BVL128" s="60"/>
      <c r="BVM128" s="60"/>
      <c r="BVN128" s="60"/>
      <c r="BVO128" s="60"/>
      <c r="BVP128" s="60"/>
      <c r="BVQ128" s="60"/>
      <c r="BVR128" s="60"/>
      <c r="BVS128" s="60"/>
      <c r="BVT128" s="60"/>
      <c r="BVU128" s="60"/>
      <c r="BVV128" s="60"/>
      <c r="BVW128" s="60"/>
      <c r="BVX128" s="60"/>
      <c r="BVY128" s="60"/>
      <c r="BVZ128" s="60"/>
      <c r="BWA128" s="60"/>
      <c r="BWB128" s="60"/>
      <c r="BWC128" s="60"/>
      <c r="BWD128" s="60"/>
      <c r="BWE128" s="60"/>
      <c r="BWF128" s="60"/>
      <c r="BWG128" s="60"/>
      <c r="BWH128" s="60"/>
      <c r="BWI128" s="60"/>
      <c r="BWJ128" s="60"/>
      <c r="BWK128" s="60"/>
      <c r="BWL128" s="60"/>
      <c r="BWM128" s="60"/>
      <c r="BWN128" s="60"/>
      <c r="BWO128" s="60"/>
      <c r="BWP128" s="60"/>
      <c r="BWQ128" s="60"/>
      <c r="BWR128" s="60"/>
      <c r="BWS128" s="60"/>
      <c r="BWT128" s="60"/>
      <c r="BWU128" s="60"/>
      <c r="BWV128" s="60"/>
      <c r="BWW128" s="60"/>
      <c r="BWX128" s="60"/>
      <c r="BWY128" s="60"/>
      <c r="BWZ128" s="60"/>
      <c r="BXA128" s="60"/>
      <c r="BXB128" s="60"/>
      <c r="BXC128" s="60"/>
      <c r="BXD128" s="60"/>
      <c r="BXE128" s="60"/>
      <c r="BXF128" s="60"/>
      <c r="BXG128" s="60"/>
      <c r="BXH128" s="60"/>
      <c r="BXI128" s="60"/>
      <c r="BXJ128" s="60"/>
      <c r="BXK128" s="60"/>
      <c r="BXL128" s="60"/>
      <c r="BXM128" s="60"/>
      <c r="BXN128" s="60"/>
      <c r="BXO128" s="60"/>
      <c r="BXP128" s="60"/>
      <c r="BXQ128" s="60"/>
      <c r="BXR128" s="60"/>
      <c r="BXS128" s="60"/>
      <c r="BXT128" s="60"/>
      <c r="BXU128" s="60"/>
      <c r="BXV128" s="60"/>
      <c r="BXW128" s="60"/>
      <c r="BXX128" s="60"/>
      <c r="BXY128" s="60"/>
      <c r="BXZ128" s="60"/>
      <c r="BYA128" s="60"/>
      <c r="BYB128" s="60"/>
      <c r="BYC128" s="60"/>
      <c r="BYD128" s="60"/>
      <c r="BYE128" s="60"/>
      <c r="BYF128" s="60"/>
      <c r="BYG128" s="60"/>
      <c r="BYH128" s="60"/>
      <c r="BYI128" s="60"/>
      <c r="BYJ128" s="60"/>
      <c r="BYK128" s="60"/>
      <c r="BYL128" s="60"/>
      <c r="BYM128" s="60"/>
      <c r="BYN128" s="60"/>
      <c r="BYO128" s="60"/>
      <c r="BYP128" s="60"/>
      <c r="BYQ128" s="60"/>
      <c r="BYR128" s="60"/>
      <c r="BYS128" s="60"/>
      <c r="BYT128" s="60"/>
      <c r="BYU128" s="60"/>
      <c r="BYV128" s="60"/>
      <c r="BYW128" s="60"/>
      <c r="BYX128" s="60"/>
      <c r="BYY128" s="60"/>
      <c r="BYZ128" s="60"/>
      <c r="BZA128" s="60"/>
      <c r="BZB128" s="60"/>
      <c r="BZC128" s="60"/>
      <c r="BZD128" s="60"/>
      <c r="BZE128" s="60"/>
      <c r="BZF128" s="60"/>
      <c r="BZG128" s="60"/>
      <c r="BZH128" s="60"/>
      <c r="BZI128" s="60"/>
      <c r="BZJ128" s="60"/>
      <c r="BZK128" s="60"/>
      <c r="BZL128" s="60"/>
      <c r="BZM128" s="60"/>
      <c r="BZN128" s="60"/>
      <c r="BZO128" s="60"/>
      <c r="BZP128" s="60"/>
      <c r="BZQ128" s="60"/>
      <c r="BZR128" s="60"/>
      <c r="BZS128" s="60"/>
      <c r="BZT128" s="60"/>
      <c r="BZU128" s="60"/>
      <c r="BZV128" s="60"/>
      <c r="BZW128" s="60"/>
      <c r="BZX128" s="60"/>
      <c r="BZY128" s="60"/>
      <c r="BZZ128" s="60"/>
      <c r="CAA128" s="60"/>
      <c r="CAB128" s="60"/>
      <c r="CAC128" s="60"/>
      <c r="CAD128" s="60"/>
      <c r="CAE128" s="60"/>
      <c r="CAF128" s="60"/>
      <c r="CAG128" s="60"/>
      <c r="CAH128" s="60"/>
      <c r="CAI128" s="60"/>
      <c r="CAJ128" s="60"/>
      <c r="CAK128" s="60"/>
      <c r="CAL128" s="60"/>
      <c r="CAM128" s="60"/>
      <c r="CAN128" s="60"/>
      <c r="CAO128" s="60"/>
      <c r="CAP128" s="60"/>
      <c r="CAQ128" s="60"/>
      <c r="CAR128" s="60"/>
      <c r="CAS128" s="60"/>
      <c r="CAT128" s="60"/>
      <c r="CAU128" s="60"/>
      <c r="CAV128" s="60"/>
      <c r="CAW128" s="60"/>
      <c r="CAX128" s="60"/>
      <c r="CAY128" s="60"/>
      <c r="CAZ128" s="60"/>
      <c r="CBA128" s="60"/>
      <c r="CBB128" s="60"/>
      <c r="CBC128" s="60"/>
      <c r="CBD128" s="60"/>
      <c r="CBE128" s="60"/>
      <c r="CBF128" s="60"/>
      <c r="CBG128" s="60"/>
      <c r="CBH128" s="60"/>
      <c r="CBI128" s="60"/>
      <c r="CBJ128" s="60"/>
      <c r="CBK128" s="60"/>
      <c r="CBL128" s="60"/>
      <c r="CBM128" s="60"/>
      <c r="CBN128" s="60"/>
      <c r="CBO128" s="60"/>
    </row>
    <row r="129" spans="1:2095" s="24" customFormat="1" ht="31.5">
      <c r="A129" s="85"/>
      <c r="B129" s="86" t="s">
        <v>66</v>
      </c>
      <c r="C129" s="85">
        <v>2020</v>
      </c>
      <c r="D129" s="85">
        <v>2026</v>
      </c>
      <c r="E129" s="86"/>
      <c r="F129" s="28" t="s">
        <v>41</v>
      </c>
      <c r="G129" s="5">
        <f>K129+H129+I129+J129+N129+L129+M129</f>
        <v>2500</v>
      </c>
      <c r="H129" s="5">
        <f t="shared" ref="H129:N129" si="56">H130</f>
        <v>500</v>
      </c>
      <c r="I129" s="5">
        <f t="shared" si="56"/>
        <v>500</v>
      </c>
      <c r="J129" s="5">
        <f t="shared" si="56"/>
        <v>500</v>
      </c>
      <c r="K129" s="5">
        <f t="shared" si="56"/>
        <v>500</v>
      </c>
      <c r="L129" s="5">
        <f t="shared" si="56"/>
        <v>500</v>
      </c>
      <c r="M129" s="5">
        <f t="shared" si="56"/>
        <v>0</v>
      </c>
      <c r="N129" s="5">
        <f t="shared" si="56"/>
        <v>0</v>
      </c>
      <c r="O129" s="9" t="s">
        <v>39</v>
      </c>
      <c r="P129" s="9" t="s">
        <v>39</v>
      </c>
      <c r="Q129" s="35" t="s">
        <v>39</v>
      </c>
      <c r="R129" s="35" t="s">
        <v>39</v>
      </c>
      <c r="S129" s="35" t="s">
        <v>39</v>
      </c>
      <c r="T129" s="35" t="s">
        <v>39</v>
      </c>
      <c r="U129" s="44" t="s">
        <v>39</v>
      </c>
      <c r="V129" s="56" t="s">
        <v>39</v>
      </c>
      <c r="W129" s="56" t="s">
        <v>39</v>
      </c>
      <c r="X129" s="56" t="s">
        <v>39</v>
      </c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  <c r="AI129" s="60"/>
      <c r="AJ129" s="60"/>
      <c r="AK129" s="60"/>
      <c r="AL129" s="60"/>
      <c r="AM129" s="60"/>
      <c r="AN129" s="60"/>
      <c r="AO129" s="60"/>
      <c r="AP129" s="60"/>
      <c r="AQ129" s="60"/>
      <c r="AR129" s="60"/>
      <c r="AS129" s="60"/>
      <c r="AT129" s="60"/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60"/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60"/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60"/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60"/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60"/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60"/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60"/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60"/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60"/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60"/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60"/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60"/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60"/>
      <c r="HX129" s="60"/>
      <c r="HY129" s="60"/>
      <c r="HZ129" s="60"/>
      <c r="IA129" s="60"/>
      <c r="IB129" s="60"/>
      <c r="IC129" s="60"/>
      <c r="ID129" s="60"/>
      <c r="IE129" s="60"/>
      <c r="IF129" s="60"/>
      <c r="IG129" s="60"/>
      <c r="IH129" s="60"/>
      <c r="II129" s="60"/>
      <c r="IJ129" s="60"/>
      <c r="IK129" s="60"/>
      <c r="IL129" s="60"/>
      <c r="IM129" s="60"/>
      <c r="IN129" s="60"/>
      <c r="IO129" s="60"/>
      <c r="IP129" s="60"/>
      <c r="IQ129" s="60"/>
      <c r="IR129" s="60"/>
      <c r="IS129" s="60"/>
      <c r="IT129" s="60"/>
      <c r="IU129" s="60"/>
      <c r="IV129" s="60"/>
      <c r="IW129" s="60"/>
      <c r="IX129" s="60"/>
      <c r="IY129" s="60"/>
      <c r="IZ129" s="60"/>
      <c r="JA129" s="60"/>
      <c r="JB129" s="60"/>
      <c r="JC129" s="60"/>
      <c r="JD129" s="60"/>
      <c r="JE129" s="60"/>
      <c r="JF129" s="60"/>
      <c r="JG129" s="60"/>
      <c r="JH129" s="60"/>
      <c r="JI129" s="60"/>
      <c r="JJ129" s="60"/>
      <c r="JK129" s="60"/>
      <c r="JL129" s="60"/>
      <c r="JM129" s="60"/>
      <c r="JN129" s="60"/>
      <c r="JO129" s="60"/>
      <c r="JP129" s="60"/>
      <c r="JQ129" s="60"/>
      <c r="JR129" s="60"/>
      <c r="JS129" s="60"/>
      <c r="JT129" s="60"/>
      <c r="JU129" s="60"/>
      <c r="JV129" s="60"/>
      <c r="JW129" s="60"/>
      <c r="JX129" s="60"/>
      <c r="JY129" s="60"/>
      <c r="JZ129" s="60"/>
      <c r="KA129" s="60"/>
      <c r="KB129" s="60"/>
      <c r="KC129" s="60"/>
      <c r="KD129" s="60"/>
      <c r="KE129" s="60"/>
      <c r="KF129" s="60"/>
      <c r="KG129" s="60"/>
      <c r="KH129" s="60"/>
      <c r="KI129" s="60"/>
      <c r="KJ129" s="60"/>
      <c r="KK129" s="60"/>
      <c r="KL129" s="60"/>
      <c r="KM129" s="60"/>
      <c r="KN129" s="60"/>
      <c r="KO129" s="60"/>
      <c r="KP129" s="60"/>
      <c r="KQ129" s="60"/>
      <c r="KR129" s="60"/>
      <c r="KS129" s="60"/>
      <c r="KT129" s="60"/>
      <c r="KU129" s="60"/>
      <c r="KV129" s="60"/>
      <c r="KW129" s="60"/>
      <c r="KX129" s="60"/>
      <c r="KY129" s="60"/>
      <c r="KZ129" s="60"/>
      <c r="LA129" s="60"/>
      <c r="LB129" s="60"/>
      <c r="LC129" s="60"/>
      <c r="LD129" s="60"/>
      <c r="LE129" s="60"/>
      <c r="LF129" s="60"/>
      <c r="LG129" s="60"/>
      <c r="LH129" s="60"/>
      <c r="LI129" s="60"/>
      <c r="LJ129" s="60"/>
      <c r="LK129" s="60"/>
      <c r="LL129" s="60"/>
      <c r="LM129" s="60"/>
      <c r="LN129" s="60"/>
      <c r="LO129" s="60"/>
      <c r="LP129" s="60"/>
      <c r="LQ129" s="60"/>
      <c r="LR129" s="60"/>
      <c r="LS129" s="60"/>
      <c r="LT129" s="60"/>
      <c r="LU129" s="60"/>
      <c r="LV129" s="60"/>
      <c r="LW129" s="60"/>
      <c r="LX129" s="60"/>
      <c r="LY129" s="60"/>
      <c r="LZ129" s="60"/>
      <c r="MA129" s="60"/>
      <c r="MB129" s="60"/>
      <c r="MC129" s="60"/>
      <c r="MD129" s="60"/>
      <c r="ME129" s="60"/>
      <c r="MF129" s="60"/>
      <c r="MG129" s="60"/>
      <c r="MH129" s="60"/>
      <c r="MI129" s="60"/>
      <c r="MJ129" s="60"/>
      <c r="MK129" s="60"/>
      <c r="ML129" s="60"/>
      <c r="MM129" s="60"/>
      <c r="MN129" s="60"/>
      <c r="MO129" s="60"/>
      <c r="MP129" s="60"/>
      <c r="MQ129" s="60"/>
      <c r="MR129" s="60"/>
      <c r="MS129" s="60"/>
      <c r="MT129" s="60"/>
      <c r="MU129" s="60"/>
      <c r="MV129" s="60"/>
      <c r="MW129" s="60"/>
      <c r="MX129" s="60"/>
      <c r="MY129" s="60"/>
      <c r="MZ129" s="60"/>
      <c r="NA129" s="60"/>
      <c r="NB129" s="60"/>
      <c r="NC129" s="60"/>
      <c r="ND129" s="60"/>
      <c r="NE129" s="60"/>
      <c r="NF129" s="60"/>
      <c r="NG129" s="60"/>
      <c r="NH129" s="60"/>
      <c r="NI129" s="60"/>
      <c r="NJ129" s="60"/>
      <c r="NK129" s="60"/>
      <c r="NL129" s="60"/>
      <c r="NM129" s="60"/>
      <c r="NN129" s="60"/>
      <c r="NO129" s="60"/>
      <c r="NP129" s="60"/>
      <c r="NQ129" s="60"/>
      <c r="NR129" s="60"/>
      <c r="NS129" s="60"/>
      <c r="NT129" s="60"/>
      <c r="NU129" s="60"/>
      <c r="NV129" s="60"/>
      <c r="NW129" s="60"/>
      <c r="NX129" s="60"/>
      <c r="NY129" s="60"/>
      <c r="NZ129" s="60"/>
      <c r="OA129" s="60"/>
      <c r="OB129" s="60"/>
      <c r="OC129" s="60"/>
      <c r="OD129" s="60"/>
      <c r="OE129" s="60"/>
      <c r="OF129" s="60"/>
      <c r="OG129" s="60"/>
      <c r="OH129" s="60"/>
      <c r="OI129" s="60"/>
      <c r="OJ129" s="60"/>
      <c r="OK129" s="60"/>
      <c r="OL129" s="60"/>
      <c r="OM129" s="60"/>
      <c r="ON129" s="60"/>
      <c r="OO129" s="60"/>
      <c r="OP129" s="60"/>
      <c r="OQ129" s="60"/>
      <c r="OR129" s="60"/>
      <c r="OS129" s="60"/>
      <c r="OT129" s="60"/>
      <c r="OU129" s="60"/>
      <c r="OV129" s="60"/>
      <c r="OW129" s="60"/>
      <c r="OX129" s="60"/>
      <c r="OY129" s="60"/>
      <c r="OZ129" s="60"/>
      <c r="PA129" s="60"/>
      <c r="PB129" s="60"/>
      <c r="PC129" s="60"/>
      <c r="PD129" s="60"/>
      <c r="PE129" s="60"/>
      <c r="PF129" s="60"/>
      <c r="PG129" s="60"/>
      <c r="PH129" s="60"/>
      <c r="PI129" s="60"/>
      <c r="PJ129" s="60"/>
      <c r="PK129" s="60"/>
      <c r="PL129" s="60"/>
      <c r="PM129" s="60"/>
      <c r="PN129" s="60"/>
      <c r="PO129" s="60"/>
      <c r="PP129" s="60"/>
      <c r="PQ129" s="60"/>
      <c r="PR129" s="60"/>
      <c r="PS129" s="60"/>
      <c r="PT129" s="60"/>
      <c r="PU129" s="60"/>
      <c r="PV129" s="60"/>
      <c r="PW129" s="60"/>
      <c r="PX129" s="60"/>
      <c r="PY129" s="60"/>
      <c r="PZ129" s="60"/>
      <c r="QA129" s="60"/>
      <c r="QB129" s="60"/>
      <c r="QC129" s="60"/>
      <c r="QD129" s="60"/>
      <c r="QE129" s="60"/>
      <c r="QF129" s="60"/>
      <c r="QG129" s="60"/>
      <c r="QH129" s="60"/>
      <c r="QI129" s="60"/>
      <c r="QJ129" s="60"/>
      <c r="QK129" s="60"/>
      <c r="QL129" s="60"/>
      <c r="QM129" s="60"/>
      <c r="QN129" s="60"/>
      <c r="QO129" s="60"/>
      <c r="QP129" s="60"/>
      <c r="QQ129" s="60"/>
      <c r="QR129" s="60"/>
      <c r="QS129" s="60"/>
      <c r="QT129" s="60"/>
      <c r="QU129" s="60"/>
      <c r="QV129" s="60"/>
      <c r="QW129" s="60"/>
      <c r="QX129" s="60"/>
      <c r="QY129" s="60"/>
      <c r="QZ129" s="60"/>
      <c r="RA129" s="60"/>
      <c r="RB129" s="60"/>
      <c r="RC129" s="60"/>
      <c r="RD129" s="60"/>
      <c r="RE129" s="60"/>
      <c r="RF129" s="60"/>
      <c r="RG129" s="60"/>
      <c r="RH129" s="60"/>
      <c r="RI129" s="60"/>
      <c r="RJ129" s="60"/>
      <c r="RK129" s="60"/>
      <c r="RL129" s="60"/>
      <c r="RM129" s="60"/>
      <c r="RN129" s="60"/>
      <c r="RO129" s="60"/>
      <c r="RP129" s="60"/>
      <c r="RQ129" s="60"/>
      <c r="RR129" s="60"/>
      <c r="RS129" s="60"/>
      <c r="RT129" s="60"/>
      <c r="RU129" s="60"/>
      <c r="RV129" s="60"/>
      <c r="RW129" s="60"/>
      <c r="RX129" s="60"/>
      <c r="RY129" s="60"/>
      <c r="RZ129" s="60"/>
      <c r="SA129" s="60"/>
      <c r="SB129" s="60"/>
      <c r="SC129" s="60"/>
      <c r="SD129" s="60"/>
      <c r="SE129" s="60"/>
      <c r="SF129" s="60"/>
      <c r="SG129" s="60"/>
      <c r="SH129" s="60"/>
      <c r="SI129" s="60"/>
      <c r="SJ129" s="60"/>
      <c r="SK129" s="60"/>
      <c r="SL129" s="60"/>
      <c r="SM129" s="60"/>
      <c r="SN129" s="60"/>
      <c r="SO129" s="60"/>
      <c r="SP129" s="60"/>
      <c r="SQ129" s="60"/>
      <c r="SR129" s="60"/>
      <c r="SS129" s="60"/>
      <c r="ST129" s="60"/>
      <c r="SU129" s="60"/>
      <c r="SV129" s="60"/>
      <c r="SW129" s="60"/>
      <c r="SX129" s="60"/>
      <c r="SY129" s="60"/>
      <c r="SZ129" s="60"/>
      <c r="TA129" s="60"/>
      <c r="TB129" s="60"/>
      <c r="TC129" s="60"/>
      <c r="TD129" s="60"/>
      <c r="TE129" s="60"/>
      <c r="TF129" s="60"/>
      <c r="TG129" s="60"/>
      <c r="TH129" s="60"/>
      <c r="TI129" s="60"/>
      <c r="TJ129" s="60"/>
      <c r="TK129" s="60"/>
      <c r="TL129" s="60"/>
      <c r="TM129" s="60"/>
      <c r="TN129" s="60"/>
      <c r="TO129" s="60"/>
      <c r="TP129" s="60"/>
      <c r="TQ129" s="60"/>
      <c r="TR129" s="60"/>
      <c r="TS129" s="60"/>
      <c r="TT129" s="60"/>
      <c r="TU129" s="60"/>
      <c r="TV129" s="60"/>
      <c r="TW129" s="60"/>
      <c r="TX129" s="60"/>
      <c r="TY129" s="60"/>
      <c r="TZ129" s="60"/>
      <c r="UA129" s="60"/>
      <c r="UB129" s="60"/>
      <c r="UC129" s="60"/>
      <c r="UD129" s="60"/>
      <c r="UE129" s="60"/>
      <c r="UF129" s="60"/>
      <c r="UG129" s="60"/>
      <c r="UH129" s="60"/>
      <c r="UI129" s="60"/>
      <c r="UJ129" s="60"/>
      <c r="UK129" s="60"/>
      <c r="UL129" s="60"/>
      <c r="UM129" s="60"/>
      <c r="UN129" s="60"/>
      <c r="UO129" s="60"/>
      <c r="UP129" s="60"/>
      <c r="UQ129" s="60"/>
      <c r="UR129" s="60"/>
      <c r="US129" s="60"/>
      <c r="UT129" s="60"/>
      <c r="UU129" s="60"/>
      <c r="UV129" s="60"/>
      <c r="UW129" s="60"/>
      <c r="UX129" s="60"/>
      <c r="UY129" s="60"/>
      <c r="UZ129" s="60"/>
      <c r="VA129" s="60"/>
      <c r="VB129" s="60"/>
      <c r="VC129" s="60"/>
      <c r="VD129" s="60"/>
      <c r="VE129" s="60"/>
      <c r="VF129" s="60"/>
      <c r="VG129" s="60"/>
      <c r="VH129" s="60"/>
      <c r="VI129" s="60"/>
      <c r="VJ129" s="60"/>
      <c r="VK129" s="60"/>
      <c r="VL129" s="60"/>
      <c r="VM129" s="60"/>
      <c r="VN129" s="60"/>
      <c r="VO129" s="60"/>
      <c r="VP129" s="60"/>
      <c r="VQ129" s="60"/>
      <c r="VR129" s="60"/>
      <c r="VS129" s="60"/>
      <c r="VT129" s="60"/>
      <c r="VU129" s="60"/>
      <c r="VV129" s="60"/>
      <c r="VW129" s="60"/>
      <c r="VX129" s="60"/>
      <c r="VY129" s="60"/>
      <c r="VZ129" s="60"/>
      <c r="WA129" s="60"/>
      <c r="WB129" s="60"/>
      <c r="WC129" s="60"/>
      <c r="WD129" s="60"/>
      <c r="WE129" s="60"/>
      <c r="WF129" s="60"/>
      <c r="WG129" s="60"/>
      <c r="WH129" s="60"/>
      <c r="WI129" s="60"/>
      <c r="WJ129" s="60"/>
      <c r="WK129" s="60"/>
      <c r="WL129" s="60"/>
      <c r="WM129" s="60"/>
      <c r="WN129" s="60"/>
      <c r="WO129" s="60"/>
      <c r="WP129" s="60"/>
      <c r="WQ129" s="60"/>
      <c r="WR129" s="60"/>
      <c r="WS129" s="60"/>
      <c r="WT129" s="60"/>
      <c r="WU129" s="60"/>
      <c r="WV129" s="60"/>
      <c r="WW129" s="60"/>
      <c r="WX129" s="60"/>
      <c r="WY129" s="60"/>
      <c r="WZ129" s="60"/>
      <c r="XA129" s="60"/>
      <c r="XB129" s="60"/>
      <c r="XC129" s="60"/>
      <c r="XD129" s="60"/>
      <c r="XE129" s="60"/>
      <c r="XF129" s="60"/>
      <c r="XG129" s="60"/>
      <c r="XH129" s="60"/>
      <c r="XI129" s="60"/>
      <c r="XJ129" s="60"/>
      <c r="XK129" s="60"/>
      <c r="XL129" s="60"/>
      <c r="XM129" s="60"/>
      <c r="XN129" s="60"/>
      <c r="XO129" s="60"/>
      <c r="XP129" s="60"/>
      <c r="XQ129" s="60"/>
      <c r="XR129" s="60"/>
      <c r="XS129" s="60"/>
      <c r="XT129" s="60"/>
      <c r="XU129" s="60"/>
      <c r="XV129" s="60"/>
      <c r="XW129" s="60"/>
      <c r="XX129" s="60"/>
      <c r="XY129" s="60"/>
      <c r="XZ129" s="60"/>
      <c r="YA129" s="60"/>
      <c r="YB129" s="60"/>
      <c r="YC129" s="60"/>
      <c r="YD129" s="60"/>
      <c r="YE129" s="60"/>
      <c r="YF129" s="60"/>
      <c r="YG129" s="60"/>
      <c r="YH129" s="60"/>
      <c r="YI129" s="60"/>
      <c r="YJ129" s="60"/>
      <c r="YK129" s="60"/>
      <c r="YL129" s="60"/>
      <c r="YM129" s="60"/>
      <c r="YN129" s="60"/>
      <c r="YO129" s="60"/>
      <c r="YP129" s="60"/>
      <c r="YQ129" s="60"/>
      <c r="YR129" s="60"/>
      <c r="YS129" s="60"/>
      <c r="YT129" s="60"/>
      <c r="YU129" s="60"/>
      <c r="YV129" s="60"/>
      <c r="YW129" s="60"/>
      <c r="YX129" s="60"/>
      <c r="YY129" s="60"/>
      <c r="YZ129" s="60"/>
      <c r="ZA129" s="60"/>
      <c r="ZB129" s="60"/>
      <c r="ZC129" s="60"/>
      <c r="ZD129" s="60"/>
      <c r="ZE129" s="60"/>
      <c r="ZF129" s="60"/>
      <c r="ZG129" s="60"/>
      <c r="ZH129" s="60"/>
      <c r="ZI129" s="60"/>
      <c r="ZJ129" s="60"/>
      <c r="ZK129" s="60"/>
      <c r="ZL129" s="60"/>
      <c r="ZM129" s="60"/>
      <c r="ZN129" s="60"/>
      <c r="ZO129" s="60"/>
      <c r="ZP129" s="60"/>
      <c r="ZQ129" s="60"/>
      <c r="ZR129" s="60"/>
      <c r="ZS129" s="60"/>
      <c r="ZT129" s="60"/>
      <c r="ZU129" s="60"/>
      <c r="ZV129" s="60"/>
      <c r="ZW129" s="60"/>
      <c r="ZX129" s="60"/>
      <c r="ZY129" s="60"/>
      <c r="ZZ129" s="60"/>
      <c r="AAA129" s="60"/>
      <c r="AAB129" s="60"/>
      <c r="AAC129" s="60"/>
      <c r="AAD129" s="60"/>
      <c r="AAE129" s="60"/>
      <c r="AAF129" s="60"/>
      <c r="AAG129" s="60"/>
      <c r="AAH129" s="60"/>
      <c r="AAI129" s="60"/>
      <c r="AAJ129" s="60"/>
      <c r="AAK129" s="60"/>
      <c r="AAL129" s="60"/>
      <c r="AAM129" s="60"/>
      <c r="AAN129" s="60"/>
      <c r="AAO129" s="60"/>
      <c r="AAP129" s="60"/>
      <c r="AAQ129" s="60"/>
      <c r="AAR129" s="60"/>
      <c r="AAS129" s="60"/>
      <c r="AAT129" s="60"/>
      <c r="AAU129" s="60"/>
      <c r="AAV129" s="60"/>
      <c r="AAW129" s="60"/>
      <c r="AAX129" s="60"/>
      <c r="AAY129" s="60"/>
      <c r="AAZ129" s="60"/>
      <c r="ABA129" s="60"/>
      <c r="ABB129" s="60"/>
      <c r="ABC129" s="60"/>
      <c r="ABD129" s="60"/>
      <c r="ABE129" s="60"/>
      <c r="ABF129" s="60"/>
      <c r="ABG129" s="60"/>
      <c r="ABH129" s="60"/>
      <c r="ABI129" s="60"/>
      <c r="ABJ129" s="60"/>
      <c r="ABK129" s="60"/>
      <c r="ABL129" s="60"/>
      <c r="ABM129" s="60"/>
      <c r="ABN129" s="60"/>
      <c r="ABO129" s="60"/>
      <c r="ABP129" s="60"/>
      <c r="ABQ129" s="60"/>
      <c r="ABR129" s="60"/>
      <c r="ABS129" s="60"/>
      <c r="ABT129" s="60"/>
      <c r="ABU129" s="60"/>
      <c r="ABV129" s="60"/>
      <c r="ABW129" s="60"/>
      <c r="ABX129" s="60"/>
      <c r="ABY129" s="60"/>
      <c r="ABZ129" s="60"/>
      <c r="ACA129" s="60"/>
      <c r="ACB129" s="60"/>
      <c r="ACC129" s="60"/>
      <c r="ACD129" s="60"/>
      <c r="ACE129" s="60"/>
      <c r="ACF129" s="60"/>
      <c r="ACG129" s="60"/>
      <c r="ACH129" s="60"/>
      <c r="ACI129" s="60"/>
      <c r="ACJ129" s="60"/>
      <c r="ACK129" s="60"/>
      <c r="ACL129" s="60"/>
      <c r="ACM129" s="60"/>
      <c r="ACN129" s="60"/>
      <c r="ACO129" s="60"/>
      <c r="ACP129" s="60"/>
      <c r="ACQ129" s="60"/>
      <c r="ACR129" s="60"/>
      <c r="ACS129" s="60"/>
      <c r="ACT129" s="60"/>
      <c r="ACU129" s="60"/>
      <c r="ACV129" s="60"/>
      <c r="ACW129" s="60"/>
      <c r="ACX129" s="60"/>
      <c r="ACY129" s="60"/>
      <c r="ACZ129" s="60"/>
      <c r="ADA129" s="60"/>
      <c r="ADB129" s="60"/>
      <c r="ADC129" s="60"/>
      <c r="ADD129" s="60"/>
      <c r="ADE129" s="60"/>
      <c r="ADF129" s="60"/>
      <c r="ADG129" s="60"/>
      <c r="ADH129" s="60"/>
      <c r="ADI129" s="60"/>
      <c r="ADJ129" s="60"/>
      <c r="ADK129" s="60"/>
      <c r="ADL129" s="60"/>
      <c r="ADM129" s="60"/>
      <c r="ADN129" s="60"/>
      <c r="ADO129" s="60"/>
      <c r="ADP129" s="60"/>
      <c r="ADQ129" s="60"/>
      <c r="ADR129" s="60"/>
      <c r="ADS129" s="60"/>
      <c r="ADT129" s="60"/>
      <c r="ADU129" s="60"/>
      <c r="ADV129" s="60"/>
      <c r="ADW129" s="60"/>
      <c r="ADX129" s="60"/>
      <c r="ADY129" s="60"/>
      <c r="ADZ129" s="60"/>
      <c r="AEA129" s="60"/>
      <c r="AEB129" s="60"/>
      <c r="AEC129" s="60"/>
      <c r="AED129" s="60"/>
      <c r="AEE129" s="60"/>
      <c r="AEF129" s="60"/>
      <c r="AEG129" s="60"/>
      <c r="AEH129" s="60"/>
      <c r="AEI129" s="60"/>
      <c r="AEJ129" s="60"/>
      <c r="AEK129" s="60"/>
      <c r="AEL129" s="60"/>
      <c r="AEM129" s="60"/>
      <c r="AEN129" s="60"/>
      <c r="AEO129" s="60"/>
      <c r="AEP129" s="60"/>
      <c r="AEQ129" s="60"/>
      <c r="AER129" s="60"/>
      <c r="AES129" s="60"/>
      <c r="AET129" s="60"/>
      <c r="AEU129" s="60"/>
      <c r="AEV129" s="60"/>
      <c r="AEW129" s="60"/>
      <c r="AEX129" s="60"/>
      <c r="AEY129" s="60"/>
      <c r="AEZ129" s="60"/>
      <c r="AFA129" s="60"/>
      <c r="AFB129" s="60"/>
      <c r="AFC129" s="60"/>
      <c r="AFD129" s="60"/>
      <c r="AFE129" s="60"/>
      <c r="AFF129" s="60"/>
      <c r="AFG129" s="60"/>
      <c r="AFH129" s="60"/>
      <c r="AFI129" s="60"/>
      <c r="AFJ129" s="60"/>
      <c r="AFK129" s="60"/>
      <c r="AFL129" s="60"/>
      <c r="AFM129" s="60"/>
      <c r="AFN129" s="60"/>
      <c r="AFO129" s="60"/>
      <c r="AFP129" s="60"/>
      <c r="AFQ129" s="60"/>
      <c r="AFR129" s="60"/>
      <c r="AFS129" s="60"/>
      <c r="AFT129" s="60"/>
      <c r="AFU129" s="60"/>
      <c r="AFV129" s="60"/>
      <c r="AFW129" s="60"/>
      <c r="AFX129" s="60"/>
      <c r="AFY129" s="60"/>
      <c r="AFZ129" s="60"/>
      <c r="AGA129" s="60"/>
      <c r="AGB129" s="60"/>
      <c r="AGC129" s="60"/>
      <c r="AGD129" s="60"/>
      <c r="AGE129" s="60"/>
      <c r="AGF129" s="60"/>
      <c r="AGG129" s="60"/>
      <c r="AGH129" s="60"/>
      <c r="AGI129" s="60"/>
      <c r="AGJ129" s="60"/>
      <c r="AGK129" s="60"/>
      <c r="AGL129" s="60"/>
      <c r="AGM129" s="60"/>
      <c r="AGN129" s="60"/>
      <c r="AGO129" s="60"/>
      <c r="AGP129" s="60"/>
      <c r="AGQ129" s="60"/>
      <c r="AGR129" s="60"/>
      <c r="AGS129" s="60"/>
      <c r="AGT129" s="60"/>
      <c r="AGU129" s="60"/>
      <c r="AGV129" s="60"/>
      <c r="AGW129" s="60"/>
      <c r="AGX129" s="60"/>
      <c r="AGY129" s="60"/>
      <c r="AGZ129" s="60"/>
      <c r="AHA129" s="60"/>
      <c r="AHB129" s="60"/>
      <c r="AHC129" s="60"/>
      <c r="AHD129" s="60"/>
      <c r="AHE129" s="60"/>
      <c r="AHF129" s="60"/>
      <c r="AHG129" s="60"/>
      <c r="AHH129" s="60"/>
      <c r="AHI129" s="60"/>
      <c r="AHJ129" s="60"/>
      <c r="AHK129" s="60"/>
      <c r="AHL129" s="60"/>
      <c r="AHM129" s="60"/>
      <c r="AHN129" s="60"/>
      <c r="AHO129" s="60"/>
      <c r="AHP129" s="60"/>
      <c r="AHQ129" s="60"/>
      <c r="AHR129" s="60"/>
      <c r="AHS129" s="60"/>
      <c r="AHT129" s="60"/>
      <c r="AHU129" s="60"/>
      <c r="AHV129" s="60"/>
      <c r="AHW129" s="60"/>
      <c r="AHX129" s="60"/>
      <c r="AHY129" s="60"/>
      <c r="AHZ129" s="60"/>
      <c r="AIA129" s="60"/>
      <c r="AIB129" s="60"/>
      <c r="AIC129" s="60"/>
      <c r="AID129" s="60"/>
      <c r="AIE129" s="60"/>
      <c r="AIF129" s="60"/>
      <c r="AIG129" s="60"/>
      <c r="AIH129" s="60"/>
      <c r="AII129" s="60"/>
      <c r="AIJ129" s="60"/>
      <c r="AIK129" s="60"/>
      <c r="AIL129" s="60"/>
      <c r="AIM129" s="60"/>
      <c r="AIN129" s="60"/>
      <c r="AIO129" s="60"/>
      <c r="AIP129" s="60"/>
      <c r="AIQ129" s="60"/>
      <c r="AIR129" s="60"/>
      <c r="AIS129" s="60"/>
      <c r="AIT129" s="60"/>
      <c r="AIU129" s="60"/>
      <c r="AIV129" s="60"/>
      <c r="AIW129" s="60"/>
      <c r="AIX129" s="60"/>
      <c r="AIY129" s="60"/>
      <c r="AIZ129" s="60"/>
      <c r="AJA129" s="60"/>
      <c r="AJB129" s="60"/>
      <c r="AJC129" s="60"/>
      <c r="AJD129" s="60"/>
      <c r="AJE129" s="60"/>
      <c r="AJF129" s="60"/>
      <c r="AJG129" s="60"/>
      <c r="AJH129" s="60"/>
      <c r="AJI129" s="60"/>
      <c r="AJJ129" s="60"/>
      <c r="AJK129" s="60"/>
      <c r="AJL129" s="60"/>
      <c r="AJM129" s="60"/>
      <c r="AJN129" s="60"/>
      <c r="AJO129" s="60"/>
      <c r="AJP129" s="60"/>
      <c r="AJQ129" s="60"/>
      <c r="AJR129" s="60"/>
      <c r="AJS129" s="60"/>
      <c r="AJT129" s="60"/>
      <c r="AJU129" s="60"/>
      <c r="AJV129" s="60"/>
      <c r="AJW129" s="60"/>
      <c r="AJX129" s="60"/>
      <c r="AJY129" s="60"/>
      <c r="AJZ129" s="60"/>
      <c r="AKA129" s="60"/>
      <c r="AKB129" s="60"/>
      <c r="AKC129" s="60"/>
      <c r="AKD129" s="60"/>
      <c r="AKE129" s="60"/>
      <c r="AKF129" s="60"/>
      <c r="AKG129" s="60"/>
      <c r="AKH129" s="60"/>
      <c r="AKI129" s="60"/>
      <c r="AKJ129" s="60"/>
      <c r="AKK129" s="60"/>
      <c r="AKL129" s="60"/>
      <c r="AKM129" s="60"/>
      <c r="AKN129" s="60"/>
      <c r="AKO129" s="60"/>
      <c r="AKP129" s="60"/>
      <c r="AKQ129" s="60"/>
      <c r="AKR129" s="60"/>
      <c r="AKS129" s="60"/>
      <c r="AKT129" s="60"/>
      <c r="AKU129" s="60"/>
      <c r="AKV129" s="60"/>
      <c r="AKW129" s="60"/>
      <c r="AKX129" s="60"/>
      <c r="AKY129" s="60"/>
      <c r="AKZ129" s="60"/>
      <c r="ALA129" s="60"/>
      <c r="ALB129" s="60"/>
      <c r="ALC129" s="60"/>
      <c r="ALD129" s="60"/>
      <c r="ALE129" s="60"/>
      <c r="ALF129" s="60"/>
      <c r="ALG129" s="60"/>
      <c r="ALH129" s="60"/>
      <c r="ALI129" s="60"/>
      <c r="ALJ129" s="60"/>
      <c r="ALK129" s="60"/>
      <c r="ALL129" s="60"/>
      <c r="ALM129" s="60"/>
      <c r="ALN129" s="60"/>
      <c r="ALO129" s="60"/>
      <c r="ALP129" s="60"/>
      <c r="ALQ129" s="60"/>
      <c r="ALR129" s="60"/>
      <c r="ALS129" s="60"/>
      <c r="ALT129" s="60"/>
      <c r="ALU129" s="60"/>
      <c r="ALV129" s="60"/>
      <c r="ALW129" s="60"/>
      <c r="ALX129" s="60"/>
      <c r="ALY129" s="60"/>
      <c r="ALZ129" s="60"/>
      <c r="AMA129" s="60"/>
      <c r="AMB129" s="60"/>
      <c r="AMC129" s="60"/>
      <c r="AMD129" s="60"/>
      <c r="AME129" s="60"/>
      <c r="AMF129" s="60"/>
      <c r="AMG129" s="60"/>
      <c r="AMH129" s="60"/>
      <c r="AMI129" s="60"/>
      <c r="AMJ129" s="60"/>
      <c r="AMK129" s="60"/>
      <c r="AML129" s="60"/>
      <c r="AMM129" s="60"/>
      <c r="AMN129" s="60"/>
      <c r="AMO129" s="60"/>
      <c r="AMP129" s="60"/>
      <c r="AMQ129" s="60"/>
      <c r="AMR129" s="60"/>
      <c r="AMS129" s="60"/>
      <c r="AMT129" s="60"/>
      <c r="AMU129" s="60"/>
      <c r="AMV129" s="60"/>
      <c r="AMW129" s="60"/>
      <c r="AMX129" s="60"/>
      <c r="AMY129" s="60"/>
      <c r="AMZ129" s="60"/>
      <c r="ANA129" s="60"/>
      <c r="ANB129" s="60"/>
      <c r="ANC129" s="60"/>
      <c r="AND129" s="60"/>
      <c r="ANE129" s="60"/>
      <c r="ANF129" s="60"/>
      <c r="ANG129" s="60"/>
      <c r="ANH129" s="60"/>
      <c r="ANI129" s="60"/>
      <c r="ANJ129" s="60"/>
      <c r="ANK129" s="60"/>
      <c r="ANL129" s="60"/>
      <c r="ANM129" s="60"/>
      <c r="ANN129" s="60"/>
      <c r="ANO129" s="60"/>
      <c r="ANP129" s="60"/>
      <c r="ANQ129" s="60"/>
      <c r="ANR129" s="60"/>
      <c r="ANS129" s="60"/>
      <c r="ANT129" s="60"/>
      <c r="ANU129" s="60"/>
      <c r="ANV129" s="60"/>
      <c r="ANW129" s="60"/>
      <c r="ANX129" s="60"/>
      <c r="ANY129" s="60"/>
      <c r="ANZ129" s="60"/>
      <c r="AOA129" s="60"/>
      <c r="AOB129" s="60"/>
      <c r="AOC129" s="60"/>
      <c r="AOD129" s="60"/>
      <c r="AOE129" s="60"/>
      <c r="AOF129" s="60"/>
      <c r="AOG129" s="60"/>
      <c r="AOH129" s="60"/>
      <c r="AOI129" s="60"/>
      <c r="AOJ129" s="60"/>
      <c r="AOK129" s="60"/>
      <c r="AOL129" s="60"/>
      <c r="AOM129" s="60"/>
      <c r="AON129" s="60"/>
      <c r="AOO129" s="60"/>
      <c r="AOP129" s="60"/>
      <c r="AOQ129" s="60"/>
      <c r="AOR129" s="60"/>
      <c r="AOS129" s="60"/>
      <c r="AOT129" s="60"/>
      <c r="AOU129" s="60"/>
      <c r="AOV129" s="60"/>
      <c r="AOW129" s="60"/>
      <c r="AOX129" s="60"/>
      <c r="AOY129" s="60"/>
      <c r="AOZ129" s="60"/>
      <c r="APA129" s="60"/>
      <c r="APB129" s="60"/>
      <c r="APC129" s="60"/>
      <c r="APD129" s="60"/>
      <c r="APE129" s="60"/>
      <c r="APF129" s="60"/>
      <c r="APG129" s="60"/>
      <c r="APH129" s="60"/>
      <c r="API129" s="60"/>
      <c r="APJ129" s="60"/>
      <c r="APK129" s="60"/>
      <c r="APL129" s="60"/>
      <c r="APM129" s="60"/>
      <c r="APN129" s="60"/>
      <c r="APO129" s="60"/>
      <c r="APP129" s="60"/>
      <c r="APQ129" s="60"/>
      <c r="APR129" s="60"/>
      <c r="APS129" s="60"/>
      <c r="APT129" s="60"/>
      <c r="APU129" s="60"/>
      <c r="APV129" s="60"/>
      <c r="APW129" s="60"/>
      <c r="APX129" s="60"/>
      <c r="APY129" s="60"/>
      <c r="APZ129" s="60"/>
      <c r="AQA129" s="60"/>
      <c r="AQB129" s="60"/>
      <c r="AQC129" s="60"/>
      <c r="AQD129" s="60"/>
      <c r="AQE129" s="60"/>
      <c r="AQF129" s="60"/>
      <c r="AQG129" s="60"/>
      <c r="AQH129" s="60"/>
      <c r="AQI129" s="60"/>
      <c r="AQJ129" s="60"/>
      <c r="AQK129" s="60"/>
      <c r="AQL129" s="60"/>
      <c r="AQM129" s="60"/>
      <c r="AQN129" s="60"/>
      <c r="AQO129" s="60"/>
      <c r="AQP129" s="60"/>
      <c r="AQQ129" s="60"/>
      <c r="AQR129" s="60"/>
      <c r="AQS129" s="60"/>
      <c r="AQT129" s="60"/>
      <c r="AQU129" s="60"/>
      <c r="AQV129" s="60"/>
      <c r="AQW129" s="60"/>
      <c r="AQX129" s="60"/>
      <c r="AQY129" s="60"/>
      <c r="AQZ129" s="60"/>
      <c r="ARA129" s="60"/>
      <c r="ARB129" s="60"/>
      <c r="ARC129" s="60"/>
      <c r="ARD129" s="60"/>
      <c r="ARE129" s="60"/>
      <c r="ARF129" s="60"/>
      <c r="ARG129" s="60"/>
      <c r="ARH129" s="60"/>
      <c r="ARI129" s="60"/>
      <c r="ARJ129" s="60"/>
      <c r="ARK129" s="60"/>
      <c r="ARL129" s="60"/>
      <c r="ARM129" s="60"/>
      <c r="ARN129" s="60"/>
      <c r="ARO129" s="60"/>
      <c r="ARP129" s="60"/>
      <c r="ARQ129" s="60"/>
      <c r="ARR129" s="60"/>
      <c r="ARS129" s="60"/>
      <c r="ART129" s="60"/>
      <c r="ARU129" s="60"/>
      <c r="ARV129" s="60"/>
      <c r="ARW129" s="60"/>
      <c r="ARX129" s="60"/>
      <c r="ARY129" s="60"/>
      <c r="ARZ129" s="60"/>
      <c r="ASA129" s="60"/>
      <c r="ASB129" s="60"/>
      <c r="ASC129" s="60"/>
      <c r="ASD129" s="60"/>
      <c r="ASE129" s="60"/>
      <c r="ASF129" s="60"/>
      <c r="ASG129" s="60"/>
      <c r="ASH129" s="60"/>
      <c r="ASI129" s="60"/>
      <c r="ASJ129" s="60"/>
      <c r="ASK129" s="60"/>
      <c r="ASL129" s="60"/>
      <c r="ASM129" s="60"/>
      <c r="ASN129" s="60"/>
      <c r="ASO129" s="60"/>
      <c r="ASP129" s="60"/>
      <c r="ASQ129" s="60"/>
      <c r="ASR129" s="60"/>
      <c r="ASS129" s="60"/>
      <c r="AST129" s="60"/>
      <c r="ASU129" s="60"/>
      <c r="ASV129" s="60"/>
      <c r="ASW129" s="60"/>
      <c r="ASX129" s="60"/>
      <c r="ASY129" s="60"/>
      <c r="ASZ129" s="60"/>
      <c r="ATA129" s="60"/>
      <c r="ATB129" s="60"/>
      <c r="ATC129" s="60"/>
      <c r="ATD129" s="60"/>
      <c r="ATE129" s="60"/>
      <c r="ATF129" s="60"/>
      <c r="ATG129" s="60"/>
      <c r="ATH129" s="60"/>
      <c r="ATI129" s="60"/>
      <c r="ATJ129" s="60"/>
      <c r="ATK129" s="60"/>
      <c r="ATL129" s="60"/>
      <c r="ATM129" s="60"/>
      <c r="ATN129" s="60"/>
      <c r="ATO129" s="60"/>
      <c r="ATP129" s="60"/>
      <c r="ATQ129" s="60"/>
      <c r="ATR129" s="60"/>
      <c r="ATS129" s="60"/>
      <c r="ATT129" s="60"/>
      <c r="ATU129" s="60"/>
      <c r="ATV129" s="60"/>
      <c r="ATW129" s="60"/>
      <c r="ATX129" s="60"/>
      <c r="ATY129" s="60"/>
      <c r="ATZ129" s="60"/>
      <c r="AUA129" s="60"/>
      <c r="AUB129" s="60"/>
      <c r="AUC129" s="60"/>
      <c r="AUD129" s="60"/>
      <c r="AUE129" s="60"/>
      <c r="AUF129" s="60"/>
      <c r="AUG129" s="60"/>
      <c r="AUH129" s="60"/>
      <c r="AUI129" s="60"/>
      <c r="AUJ129" s="60"/>
      <c r="AUK129" s="60"/>
      <c r="AUL129" s="60"/>
      <c r="AUM129" s="60"/>
      <c r="AUN129" s="60"/>
      <c r="AUO129" s="60"/>
      <c r="AUP129" s="60"/>
      <c r="AUQ129" s="60"/>
      <c r="AUR129" s="60"/>
      <c r="AUS129" s="60"/>
      <c r="AUT129" s="60"/>
      <c r="AUU129" s="60"/>
      <c r="AUV129" s="60"/>
      <c r="AUW129" s="60"/>
      <c r="AUX129" s="60"/>
      <c r="AUY129" s="60"/>
      <c r="AUZ129" s="60"/>
      <c r="AVA129" s="60"/>
      <c r="AVB129" s="60"/>
      <c r="AVC129" s="60"/>
      <c r="AVD129" s="60"/>
      <c r="AVE129" s="60"/>
      <c r="AVF129" s="60"/>
      <c r="AVG129" s="60"/>
      <c r="AVH129" s="60"/>
      <c r="AVI129" s="60"/>
      <c r="AVJ129" s="60"/>
      <c r="AVK129" s="60"/>
      <c r="AVL129" s="60"/>
      <c r="AVM129" s="60"/>
      <c r="AVN129" s="60"/>
      <c r="AVO129" s="60"/>
      <c r="AVP129" s="60"/>
      <c r="AVQ129" s="60"/>
      <c r="AVR129" s="60"/>
      <c r="AVS129" s="60"/>
      <c r="AVT129" s="60"/>
      <c r="AVU129" s="60"/>
      <c r="AVV129" s="60"/>
      <c r="AVW129" s="60"/>
      <c r="AVX129" s="60"/>
      <c r="AVY129" s="60"/>
      <c r="AVZ129" s="60"/>
      <c r="AWA129" s="60"/>
      <c r="AWB129" s="60"/>
      <c r="AWC129" s="60"/>
      <c r="AWD129" s="60"/>
      <c r="AWE129" s="60"/>
      <c r="AWF129" s="60"/>
      <c r="AWG129" s="60"/>
      <c r="AWH129" s="60"/>
      <c r="AWI129" s="60"/>
      <c r="AWJ129" s="60"/>
      <c r="AWK129" s="60"/>
      <c r="AWL129" s="60"/>
      <c r="AWM129" s="60"/>
      <c r="AWN129" s="60"/>
      <c r="AWO129" s="60"/>
      <c r="AWP129" s="60"/>
      <c r="AWQ129" s="60"/>
      <c r="AWR129" s="60"/>
      <c r="AWS129" s="60"/>
      <c r="AWT129" s="60"/>
      <c r="AWU129" s="60"/>
      <c r="AWV129" s="60"/>
      <c r="AWW129" s="60"/>
      <c r="AWX129" s="60"/>
      <c r="AWY129" s="60"/>
      <c r="AWZ129" s="60"/>
      <c r="AXA129" s="60"/>
      <c r="AXB129" s="60"/>
      <c r="AXC129" s="60"/>
      <c r="AXD129" s="60"/>
      <c r="AXE129" s="60"/>
      <c r="AXF129" s="60"/>
      <c r="AXG129" s="60"/>
      <c r="AXH129" s="60"/>
      <c r="AXI129" s="60"/>
      <c r="AXJ129" s="60"/>
      <c r="AXK129" s="60"/>
      <c r="AXL129" s="60"/>
      <c r="AXM129" s="60"/>
      <c r="AXN129" s="60"/>
      <c r="AXO129" s="60"/>
      <c r="AXP129" s="60"/>
      <c r="AXQ129" s="60"/>
      <c r="AXR129" s="60"/>
      <c r="AXS129" s="60"/>
      <c r="AXT129" s="60"/>
      <c r="AXU129" s="60"/>
      <c r="AXV129" s="60"/>
      <c r="AXW129" s="60"/>
      <c r="AXX129" s="60"/>
      <c r="AXY129" s="60"/>
      <c r="AXZ129" s="60"/>
      <c r="AYA129" s="60"/>
      <c r="AYB129" s="60"/>
      <c r="AYC129" s="60"/>
      <c r="AYD129" s="60"/>
      <c r="AYE129" s="60"/>
      <c r="AYF129" s="60"/>
      <c r="AYG129" s="60"/>
      <c r="AYH129" s="60"/>
      <c r="AYI129" s="60"/>
      <c r="AYJ129" s="60"/>
      <c r="AYK129" s="60"/>
      <c r="AYL129" s="60"/>
      <c r="AYM129" s="60"/>
      <c r="AYN129" s="60"/>
      <c r="AYO129" s="60"/>
      <c r="AYP129" s="60"/>
      <c r="AYQ129" s="60"/>
      <c r="AYR129" s="60"/>
      <c r="AYS129" s="60"/>
      <c r="AYT129" s="60"/>
      <c r="AYU129" s="60"/>
      <c r="AYV129" s="60"/>
      <c r="AYW129" s="60"/>
      <c r="AYX129" s="60"/>
      <c r="AYY129" s="60"/>
      <c r="AYZ129" s="60"/>
      <c r="AZA129" s="60"/>
      <c r="AZB129" s="60"/>
      <c r="AZC129" s="60"/>
      <c r="AZD129" s="60"/>
      <c r="AZE129" s="60"/>
      <c r="AZF129" s="60"/>
      <c r="AZG129" s="60"/>
      <c r="AZH129" s="60"/>
      <c r="AZI129" s="60"/>
      <c r="AZJ129" s="60"/>
      <c r="AZK129" s="60"/>
      <c r="AZL129" s="60"/>
      <c r="AZM129" s="60"/>
      <c r="AZN129" s="60"/>
      <c r="AZO129" s="60"/>
      <c r="AZP129" s="60"/>
      <c r="AZQ129" s="60"/>
      <c r="AZR129" s="60"/>
      <c r="AZS129" s="60"/>
      <c r="AZT129" s="60"/>
      <c r="AZU129" s="60"/>
      <c r="AZV129" s="60"/>
      <c r="AZW129" s="60"/>
      <c r="AZX129" s="60"/>
      <c r="AZY129" s="60"/>
      <c r="AZZ129" s="60"/>
      <c r="BAA129" s="60"/>
      <c r="BAB129" s="60"/>
      <c r="BAC129" s="60"/>
      <c r="BAD129" s="60"/>
      <c r="BAE129" s="60"/>
      <c r="BAF129" s="60"/>
      <c r="BAG129" s="60"/>
      <c r="BAH129" s="60"/>
      <c r="BAI129" s="60"/>
      <c r="BAJ129" s="60"/>
      <c r="BAK129" s="60"/>
      <c r="BAL129" s="60"/>
      <c r="BAM129" s="60"/>
      <c r="BAN129" s="60"/>
      <c r="BAO129" s="60"/>
      <c r="BAP129" s="60"/>
      <c r="BAQ129" s="60"/>
      <c r="BAR129" s="60"/>
      <c r="BAS129" s="60"/>
      <c r="BAT129" s="60"/>
      <c r="BAU129" s="60"/>
      <c r="BAV129" s="60"/>
      <c r="BAW129" s="60"/>
      <c r="BAX129" s="60"/>
      <c r="BAY129" s="60"/>
      <c r="BAZ129" s="60"/>
      <c r="BBA129" s="60"/>
      <c r="BBB129" s="60"/>
      <c r="BBC129" s="60"/>
      <c r="BBD129" s="60"/>
      <c r="BBE129" s="60"/>
      <c r="BBF129" s="60"/>
      <c r="BBG129" s="60"/>
      <c r="BBH129" s="60"/>
      <c r="BBI129" s="60"/>
      <c r="BBJ129" s="60"/>
      <c r="BBK129" s="60"/>
      <c r="BBL129" s="60"/>
      <c r="BBM129" s="60"/>
      <c r="BBN129" s="60"/>
      <c r="BBO129" s="60"/>
      <c r="BBP129" s="60"/>
      <c r="BBQ129" s="60"/>
      <c r="BBR129" s="60"/>
      <c r="BBS129" s="60"/>
      <c r="BBT129" s="60"/>
      <c r="BBU129" s="60"/>
      <c r="BBV129" s="60"/>
      <c r="BBW129" s="60"/>
      <c r="BBX129" s="60"/>
      <c r="BBY129" s="60"/>
      <c r="BBZ129" s="60"/>
      <c r="BCA129" s="60"/>
      <c r="BCB129" s="60"/>
      <c r="BCC129" s="60"/>
      <c r="BCD129" s="60"/>
      <c r="BCE129" s="60"/>
      <c r="BCF129" s="60"/>
      <c r="BCG129" s="60"/>
      <c r="BCH129" s="60"/>
      <c r="BCI129" s="60"/>
      <c r="BCJ129" s="60"/>
      <c r="BCK129" s="60"/>
      <c r="BCL129" s="60"/>
      <c r="BCM129" s="60"/>
      <c r="BCN129" s="60"/>
      <c r="BCO129" s="60"/>
      <c r="BCP129" s="60"/>
      <c r="BCQ129" s="60"/>
      <c r="BCR129" s="60"/>
      <c r="BCS129" s="60"/>
      <c r="BCT129" s="60"/>
      <c r="BCU129" s="60"/>
      <c r="BCV129" s="60"/>
      <c r="BCW129" s="60"/>
      <c r="BCX129" s="60"/>
      <c r="BCY129" s="60"/>
      <c r="BCZ129" s="60"/>
      <c r="BDA129" s="60"/>
      <c r="BDB129" s="60"/>
      <c r="BDC129" s="60"/>
      <c r="BDD129" s="60"/>
      <c r="BDE129" s="60"/>
      <c r="BDF129" s="60"/>
      <c r="BDG129" s="60"/>
      <c r="BDH129" s="60"/>
      <c r="BDI129" s="60"/>
      <c r="BDJ129" s="60"/>
      <c r="BDK129" s="60"/>
      <c r="BDL129" s="60"/>
      <c r="BDM129" s="60"/>
      <c r="BDN129" s="60"/>
      <c r="BDO129" s="60"/>
      <c r="BDP129" s="60"/>
      <c r="BDQ129" s="60"/>
      <c r="BDR129" s="60"/>
      <c r="BDS129" s="60"/>
      <c r="BDT129" s="60"/>
      <c r="BDU129" s="60"/>
      <c r="BDV129" s="60"/>
      <c r="BDW129" s="60"/>
      <c r="BDX129" s="60"/>
      <c r="BDY129" s="60"/>
      <c r="BDZ129" s="60"/>
      <c r="BEA129" s="60"/>
      <c r="BEB129" s="60"/>
      <c r="BEC129" s="60"/>
      <c r="BED129" s="60"/>
      <c r="BEE129" s="60"/>
      <c r="BEF129" s="60"/>
      <c r="BEG129" s="60"/>
      <c r="BEH129" s="60"/>
      <c r="BEI129" s="60"/>
      <c r="BEJ129" s="60"/>
      <c r="BEK129" s="60"/>
      <c r="BEL129" s="60"/>
      <c r="BEM129" s="60"/>
      <c r="BEN129" s="60"/>
      <c r="BEO129" s="60"/>
      <c r="BEP129" s="60"/>
      <c r="BEQ129" s="60"/>
      <c r="BER129" s="60"/>
      <c r="BES129" s="60"/>
      <c r="BET129" s="60"/>
      <c r="BEU129" s="60"/>
      <c r="BEV129" s="60"/>
      <c r="BEW129" s="60"/>
      <c r="BEX129" s="60"/>
      <c r="BEY129" s="60"/>
      <c r="BEZ129" s="60"/>
      <c r="BFA129" s="60"/>
      <c r="BFB129" s="60"/>
      <c r="BFC129" s="60"/>
      <c r="BFD129" s="60"/>
      <c r="BFE129" s="60"/>
      <c r="BFF129" s="60"/>
      <c r="BFG129" s="60"/>
      <c r="BFH129" s="60"/>
      <c r="BFI129" s="60"/>
      <c r="BFJ129" s="60"/>
      <c r="BFK129" s="60"/>
      <c r="BFL129" s="60"/>
      <c r="BFM129" s="60"/>
      <c r="BFN129" s="60"/>
      <c r="BFO129" s="60"/>
      <c r="BFP129" s="60"/>
      <c r="BFQ129" s="60"/>
      <c r="BFR129" s="60"/>
      <c r="BFS129" s="60"/>
      <c r="BFT129" s="60"/>
      <c r="BFU129" s="60"/>
      <c r="BFV129" s="60"/>
      <c r="BFW129" s="60"/>
      <c r="BFX129" s="60"/>
      <c r="BFY129" s="60"/>
      <c r="BFZ129" s="60"/>
      <c r="BGA129" s="60"/>
      <c r="BGB129" s="60"/>
      <c r="BGC129" s="60"/>
      <c r="BGD129" s="60"/>
      <c r="BGE129" s="60"/>
      <c r="BGF129" s="60"/>
      <c r="BGG129" s="60"/>
      <c r="BGH129" s="60"/>
      <c r="BGI129" s="60"/>
      <c r="BGJ129" s="60"/>
      <c r="BGK129" s="60"/>
      <c r="BGL129" s="60"/>
      <c r="BGM129" s="60"/>
      <c r="BGN129" s="60"/>
      <c r="BGO129" s="60"/>
      <c r="BGP129" s="60"/>
      <c r="BGQ129" s="60"/>
      <c r="BGR129" s="60"/>
      <c r="BGS129" s="60"/>
      <c r="BGT129" s="60"/>
      <c r="BGU129" s="60"/>
      <c r="BGV129" s="60"/>
      <c r="BGW129" s="60"/>
      <c r="BGX129" s="60"/>
      <c r="BGY129" s="60"/>
      <c r="BGZ129" s="60"/>
      <c r="BHA129" s="60"/>
      <c r="BHB129" s="60"/>
      <c r="BHC129" s="60"/>
      <c r="BHD129" s="60"/>
      <c r="BHE129" s="60"/>
      <c r="BHF129" s="60"/>
      <c r="BHG129" s="60"/>
      <c r="BHH129" s="60"/>
      <c r="BHI129" s="60"/>
      <c r="BHJ129" s="60"/>
      <c r="BHK129" s="60"/>
      <c r="BHL129" s="60"/>
      <c r="BHM129" s="60"/>
      <c r="BHN129" s="60"/>
      <c r="BHO129" s="60"/>
      <c r="BHP129" s="60"/>
      <c r="BHQ129" s="60"/>
      <c r="BHR129" s="60"/>
      <c r="BHS129" s="60"/>
      <c r="BHT129" s="60"/>
      <c r="BHU129" s="60"/>
      <c r="BHV129" s="60"/>
      <c r="BHW129" s="60"/>
      <c r="BHX129" s="60"/>
      <c r="BHY129" s="60"/>
      <c r="BHZ129" s="60"/>
      <c r="BIA129" s="60"/>
      <c r="BIB129" s="60"/>
      <c r="BIC129" s="60"/>
      <c r="BID129" s="60"/>
      <c r="BIE129" s="60"/>
      <c r="BIF129" s="60"/>
      <c r="BIG129" s="60"/>
      <c r="BIH129" s="60"/>
      <c r="BII129" s="60"/>
      <c r="BIJ129" s="60"/>
      <c r="BIK129" s="60"/>
      <c r="BIL129" s="60"/>
      <c r="BIM129" s="60"/>
      <c r="BIN129" s="60"/>
      <c r="BIO129" s="60"/>
      <c r="BIP129" s="60"/>
      <c r="BIQ129" s="60"/>
      <c r="BIR129" s="60"/>
      <c r="BIS129" s="60"/>
      <c r="BIT129" s="60"/>
      <c r="BIU129" s="60"/>
      <c r="BIV129" s="60"/>
      <c r="BIW129" s="60"/>
      <c r="BIX129" s="60"/>
      <c r="BIY129" s="60"/>
      <c r="BIZ129" s="60"/>
      <c r="BJA129" s="60"/>
      <c r="BJB129" s="60"/>
      <c r="BJC129" s="60"/>
      <c r="BJD129" s="60"/>
      <c r="BJE129" s="60"/>
      <c r="BJF129" s="60"/>
      <c r="BJG129" s="60"/>
      <c r="BJH129" s="60"/>
      <c r="BJI129" s="60"/>
      <c r="BJJ129" s="60"/>
      <c r="BJK129" s="60"/>
      <c r="BJL129" s="60"/>
      <c r="BJM129" s="60"/>
      <c r="BJN129" s="60"/>
      <c r="BJO129" s="60"/>
      <c r="BJP129" s="60"/>
      <c r="BJQ129" s="60"/>
      <c r="BJR129" s="60"/>
      <c r="BJS129" s="60"/>
      <c r="BJT129" s="60"/>
      <c r="BJU129" s="60"/>
      <c r="BJV129" s="60"/>
      <c r="BJW129" s="60"/>
      <c r="BJX129" s="60"/>
      <c r="BJY129" s="60"/>
      <c r="BJZ129" s="60"/>
      <c r="BKA129" s="60"/>
      <c r="BKB129" s="60"/>
      <c r="BKC129" s="60"/>
      <c r="BKD129" s="60"/>
      <c r="BKE129" s="60"/>
      <c r="BKF129" s="60"/>
      <c r="BKG129" s="60"/>
      <c r="BKH129" s="60"/>
      <c r="BKI129" s="60"/>
      <c r="BKJ129" s="60"/>
      <c r="BKK129" s="60"/>
      <c r="BKL129" s="60"/>
      <c r="BKM129" s="60"/>
      <c r="BKN129" s="60"/>
      <c r="BKO129" s="60"/>
      <c r="BKP129" s="60"/>
      <c r="BKQ129" s="60"/>
      <c r="BKR129" s="60"/>
      <c r="BKS129" s="60"/>
      <c r="BKT129" s="60"/>
      <c r="BKU129" s="60"/>
      <c r="BKV129" s="60"/>
      <c r="BKW129" s="60"/>
      <c r="BKX129" s="60"/>
      <c r="BKY129" s="60"/>
      <c r="BKZ129" s="60"/>
      <c r="BLA129" s="60"/>
      <c r="BLB129" s="60"/>
      <c r="BLC129" s="60"/>
      <c r="BLD129" s="60"/>
      <c r="BLE129" s="60"/>
      <c r="BLF129" s="60"/>
      <c r="BLG129" s="60"/>
      <c r="BLH129" s="60"/>
      <c r="BLI129" s="60"/>
      <c r="BLJ129" s="60"/>
      <c r="BLK129" s="60"/>
      <c r="BLL129" s="60"/>
      <c r="BLM129" s="60"/>
      <c r="BLN129" s="60"/>
      <c r="BLO129" s="60"/>
      <c r="BLP129" s="60"/>
      <c r="BLQ129" s="60"/>
      <c r="BLR129" s="60"/>
      <c r="BLS129" s="60"/>
      <c r="BLT129" s="60"/>
      <c r="BLU129" s="60"/>
      <c r="BLV129" s="60"/>
      <c r="BLW129" s="60"/>
      <c r="BLX129" s="60"/>
      <c r="BLY129" s="60"/>
      <c r="BLZ129" s="60"/>
      <c r="BMA129" s="60"/>
      <c r="BMB129" s="60"/>
      <c r="BMC129" s="60"/>
      <c r="BMD129" s="60"/>
      <c r="BME129" s="60"/>
      <c r="BMF129" s="60"/>
      <c r="BMG129" s="60"/>
      <c r="BMH129" s="60"/>
      <c r="BMI129" s="60"/>
      <c r="BMJ129" s="60"/>
      <c r="BMK129" s="60"/>
      <c r="BML129" s="60"/>
      <c r="BMM129" s="60"/>
      <c r="BMN129" s="60"/>
      <c r="BMO129" s="60"/>
      <c r="BMP129" s="60"/>
      <c r="BMQ129" s="60"/>
      <c r="BMR129" s="60"/>
      <c r="BMS129" s="60"/>
      <c r="BMT129" s="60"/>
      <c r="BMU129" s="60"/>
      <c r="BMV129" s="60"/>
      <c r="BMW129" s="60"/>
      <c r="BMX129" s="60"/>
      <c r="BMY129" s="60"/>
      <c r="BMZ129" s="60"/>
      <c r="BNA129" s="60"/>
      <c r="BNB129" s="60"/>
      <c r="BNC129" s="60"/>
      <c r="BND129" s="60"/>
      <c r="BNE129" s="60"/>
      <c r="BNF129" s="60"/>
      <c r="BNG129" s="60"/>
      <c r="BNH129" s="60"/>
      <c r="BNI129" s="60"/>
      <c r="BNJ129" s="60"/>
      <c r="BNK129" s="60"/>
      <c r="BNL129" s="60"/>
      <c r="BNM129" s="60"/>
      <c r="BNN129" s="60"/>
      <c r="BNO129" s="60"/>
      <c r="BNP129" s="60"/>
      <c r="BNQ129" s="60"/>
      <c r="BNR129" s="60"/>
      <c r="BNS129" s="60"/>
      <c r="BNT129" s="60"/>
      <c r="BNU129" s="60"/>
      <c r="BNV129" s="60"/>
      <c r="BNW129" s="60"/>
      <c r="BNX129" s="60"/>
      <c r="BNY129" s="60"/>
      <c r="BNZ129" s="60"/>
      <c r="BOA129" s="60"/>
      <c r="BOB129" s="60"/>
      <c r="BOC129" s="60"/>
      <c r="BOD129" s="60"/>
      <c r="BOE129" s="60"/>
      <c r="BOF129" s="60"/>
      <c r="BOG129" s="60"/>
      <c r="BOH129" s="60"/>
      <c r="BOI129" s="60"/>
      <c r="BOJ129" s="60"/>
      <c r="BOK129" s="60"/>
      <c r="BOL129" s="60"/>
      <c r="BOM129" s="60"/>
      <c r="BON129" s="60"/>
      <c r="BOO129" s="60"/>
      <c r="BOP129" s="60"/>
      <c r="BOQ129" s="60"/>
      <c r="BOR129" s="60"/>
      <c r="BOS129" s="60"/>
      <c r="BOT129" s="60"/>
      <c r="BOU129" s="60"/>
      <c r="BOV129" s="60"/>
      <c r="BOW129" s="60"/>
      <c r="BOX129" s="60"/>
      <c r="BOY129" s="60"/>
      <c r="BOZ129" s="60"/>
      <c r="BPA129" s="60"/>
      <c r="BPB129" s="60"/>
      <c r="BPC129" s="60"/>
      <c r="BPD129" s="60"/>
      <c r="BPE129" s="60"/>
      <c r="BPF129" s="60"/>
      <c r="BPG129" s="60"/>
      <c r="BPH129" s="60"/>
      <c r="BPI129" s="60"/>
      <c r="BPJ129" s="60"/>
      <c r="BPK129" s="60"/>
      <c r="BPL129" s="60"/>
      <c r="BPM129" s="60"/>
      <c r="BPN129" s="60"/>
      <c r="BPO129" s="60"/>
      <c r="BPP129" s="60"/>
      <c r="BPQ129" s="60"/>
      <c r="BPR129" s="60"/>
      <c r="BPS129" s="60"/>
      <c r="BPT129" s="60"/>
      <c r="BPU129" s="60"/>
      <c r="BPV129" s="60"/>
      <c r="BPW129" s="60"/>
      <c r="BPX129" s="60"/>
      <c r="BPY129" s="60"/>
      <c r="BPZ129" s="60"/>
      <c r="BQA129" s="60"/>
      <c r="BQB129" s="60"/>
      <c r="BQC129" s="60"/>
      <c r="BQD129" s="60"/>
      <c r="BQE129" s="60"/>
      <c r="BQF129" s="60"/>
      <c r="BQG129" s="60"/>
      <c r="BQH129" s="60"/>
      <c r="BQI129" s="60"/>
      <c r="BQJ129" s="60"/>
      <c r="BQK129" s="60"/>
      <c r="BQL129" s="60"/>
      <c r="BQM129" s="60"/>
      <c r="BQN129" s="60"/>
      <c r="BQO129" s="60"/>
      <c r="BQP129" s="60"/>
      <c r="BQQ129" s="60"/>
      <c r="BQR129" s="60"/>
      <c r="BQS129" s="60"/>
      <c r="BQT129" s="60"/>
      <c r="BQU129" s="60"/>
      <c r="BQV129" s="60"/>
      <c r="BQW129" s="60"/>
      <c r="BQX129" s="60"/>
      <c r="BQY129" s="60"/>
      <c r="BQZ129" s="60"/>
      <c r="BRA129" s="60"/>
      <c r="BRB129" s="60"/>
      <c r="BRC129" s="60"/>
      <c r="BRD129" s="60"/>
      <c r="BRE129" s="60"/>
      <c r="BRF129" s="60"/>
      <c r="BRG129" s="60"/>
      <c r="BRH129" s="60"/>
      <c r="BRI129" s="60"/>
      <c r="BRJ129" s="60"/>
      <c r="BRK129" s="60"/>
      <c r="BRL129" s="60"/>
      <c r="BRM129" s="60"/>
      <c r="BRN129" s="60"/>
      <c r="BRO129" s="60"/>
      <c r="BRP129" s="60"/>
      <c r="BRQ129" s="60"/>
      <c r="BRR129" s="60"/>
      <c r="BRS129" s="60"/>
      <c r="BRT129" s="60"/>
      <c r="BRU129" s="60"/>
      <c r="BRV129" s="60"/>
      <c r="BRW129" s="60"/>
      <c r="BRX129" s="60"/>
      <c r="BRY129" s="60"/>
      <c r="BRZ129" s="60"/>
      <c r="BSA129" s="60"/>
      <c r="BSB129" s="60"/>
      <c r="BSC129" s="60"/>
      <c r="BSD129" s="60"/>
      <c r="BSE129" s="60"/>
      <c r="BSF129" s="60"/>
      <c r="BSG129" s="60"/>
      <c r="BSH129" s="60"/>
      <c r="BSI129" s="60"/>
      <c r="BSJ129" s="60"/>
      <c r="BSK129" s="60"/>
      <c r="BSL129" s="60"/>
      <c r="BSM129" s="60"/>
      <c r="BSN129" s="60"/>
      <c r="BSO129" s="60"/>
      <c r="BSP129" s="60"/>
      <c r="BSQ129" s="60"/>
      <c r="BSR129" s="60"/>
      <c r="BSS129" s="60"/>
      <c r="BST129" s="60"/>
      <c r="BSU129" s="60"/>
      <c r="BSV129" s="60"/>
      <c r="BSW129" s="60"/>
      <c r="BSX129" s="60"/>
      <c r="BSY129" s="60"/>
      <c r="BSZ129" s="60"/>
      <c r="BTA129" s="60"/>
      <c r="BTB129" s="60"/>
      <c r="BTC129" s="60"/>
      <c r="BTD129" s="60"/>
      <c r="BTE129" s="60"/>
      <c r="BTF129" s="60"/>
      <c r="BTG129" s="60"/>
      <c r="BTH129" s="60"/>
      <c r="BTI129" s="60"/>
      <c r="BTJ129" s="60"/>
      <c r="BTK129" s="60"/>
      <c r="BTL129" s="60"/>
      <c r="BTM129" s="60"/>
      <c r="BTN129" s="60"/>
      <c r="BTO129" s="60"/>
      <c r="BTP129" s="60"/>
      <c r="BTQ129" s="60"/>
      <c r="BTR129" s="60"/>
      <c r="BTS129" s="60"/>
      <c r="BTT129" s="60"/>
      <c r="BTU129" s="60"/>
      <c r="BTV129" s="60"/>
      <c r="BTW129" s="60"/>
      <c r="BTX129" s="60"/>
      <c r="BTY129" s="60"/>
      <c r="BTZ129" s="60"/>
      <c r="BUA129" s="60"/>
      <c r="BUB129" s="60"/>
      <c r="BUC129" s="60"/>
      <c r="BUD129" s="60"/>
      <c r="BUE129" s="60"/>
      <c r="BUF129" s="60"/>
      <c r="BUG129" s="60"/>
      <c r="BUH129" s="60"/>
      <c r="BUI129" s="60"/>
      <c r="BUJ129" s="60"/>
      <c r="BUK129" s="60"/>
      <c r="BUL129" s="60"/>
      <c r="BUM129" s="60"/>
      <c r="BUN129" s="60"/>
      <c r="BUO129" s="60"/>
      <c r="BUP129" s="60"/>
      <c r="BUQ129" s="60"/>
      <c r="BUR129" s="60"/>
      <c r="BUS129" s="60"/>
      <c r="BUT129" s="60"/>
      <c r="BUU129" s="60"/>
      <c r="BUV129" s="60"/>
      <c r="BUW129" s="60"/>
      <c r="BUX129" s="60"/>
      <c r="BUY129" s="60"/>
      <c r="BUZ129" s="60"/>
      <c r="BVA129" s="60"/>
      <c r="BVB129" s="60"/>
      <c r="BVC129" s="60"/>
      <c r="BVD129" s="60"/>
      <c r="BVE129" s="60"/>
      <c r="BVF129" s="60"/>
      <c r="BVG129" s="60"/>
      <c r="BVH129" s="60"/>
      <c r="BVI129" s="60"/>
      <c r="BVJ129" s="60"/>
      <c r="BVK129" s="60"/>
      <c r="BVL129" s="60"/>
      <c r="BVM129" s="60"/>
      <c r="BVN129" s="60"/>
      <c r="BVO129" s="60"/>
      <c r="BVP129" s="60"/>
      <c r="BVQ129" s="60"/>
      <c r="BVR129" s="60"/>
      <c r="BVS129" s="60"/>
      <c r="BVT129" s="60"/>
      <c r="BVU129" s="60"/>
      <c r="BVV129" s="60"/>
      <c r="BVW129" s="60"/>
      <c r="BVX129" s="60"/>
      <c r="BVY129" s="60"/>
      <c r="BVZ129" s="60"/>
      <c r="BWA129" s="60"/>
      <c r="BWB129" s="60"/>
      <c r="BWC129" s="60"/>
      <c r="BWD129" s="60"/>
      <c r="BWE129" s="60"/>
      <c r="BWF129" s="60"/>
      <c r="BWG129" s="60"/>
      <c r="BWH129" s="60"/>
      <c r="BWI129" s="60"/>
      <c r="BWJ129" s="60"/>
      <c r="BWK129" s="60"/>
      <c r="BWL129" s="60"/>
      <c r="BWM129" s="60"/>
      <c r="BWN129" s="60"/>
      <c r="BWO129" s="60"/>
      <c r="BWP129" s="60"/>
      <c r="BWQ129" s="60"/>
      <c r="BWR129" s="60"/>
      <c r="BWS129" s="60"/>
      <c r="BWT129" s="60"/>
      <c r="BWU129" s="60"/>
      <c r="BWV129" s="60"/>
      <c r="BWW129" s="60"/>
      <c r="BWX129" s="60"/>
      <c r="BWY129" s="60"/>
      <c r="BWZ129" s="60"/>
      <c r="BXA129" s="60"/>
      <c r="BXB129" s="60"/>
      <c r="BXC129" s="60"/>
      <c r="BXD129" s="60"/>
      <c r="BXE129" s="60"/>
      <c r="BXF129" s="60"/>
      <c r="BXG129" s="60"/>
      <c r="BXH129" s="60"/>
      <c r="BXI129" s="60"/>
      <c r="BXJ129" s="60"/>
      <c r="BXK129" s="60"/>
      <c r="BXL129" s="60"/>
      <c r="BXM129" s="60"/>
      <c r="BXN129" s="60"/>
      <c r="BXO129" s="60"/>
      <c r="BXP129" s="60"/>
      <c r="BXQ129" s="60"/>
      <c r="BXR129" s="60"/>
      <c r="BXS129" s="60"/>
      <c r="BXT129" s="60"/>
      <c r="BXU129" s="60"/>
      <c r="BXV129" s="60"/>
      <c r="BXW129" s="60"/>
      <c r="BXX129" s="60"/>
      <c r="BXY129" s="60"/>
      <c r="BXZ129" s="60"/>
      <c r="BYA129" s="60"/>
      <c r="BYB129" s="60"/>
      <c r="BYC129" s="60"/>
      <c r="BYD129" s="60"/>
      <c r="BYE129" s="60"/>
      <c r="BYF129" s="60"/>
      <c r="BYG129" s="60"/>
      <c r="BYH129" s="60"/>
      <c r="BYI129" s="60"/>
      <c r="BYJ129" s="60"/>
      <c r="BYK129" s="60"/>
      <c r="BYL129" s="60"/>
      <c r="BYM129" s="60"/>
      <c r="BYN129" s="60"/>
      <c r="BYO129" s="60"/>
      <c r="BYP129" s="60"/>
      <c r="BYQ129" s="60"/>
      <c r="BYR129" s="60"/>
      <c r="BYS129" s="60"/>
      <c r="BYT129" s="60"/>
      <c r="BYU129" s="60"/>
      <c r="BYV129" s="60"/>
      <c r="BYW129" s="60"/>
      <c r="BYX129" s="60"/>
      <c r="BYY129" s="60"/>
      <c r="BYZ129" s="60"/>
      <c r="BZA129" s="60"/>
      <c r="BZB129" s="60"/>
      <c r="BZC129" s="60"/>
      <c r="BZD129" s="60"/>
      <c r="BZE129" s="60"/>
      <c r="BZF129" s="60"/>
      <c r="BZG129" s="60"/>
      <c r="BZH129" s="60"/>
      <c r="BZI129" s="60"/>
      <c r="BZJ129" s="60"/>
      <c r="BZK129" s="60"/>
      <c r="BZL129" s="60"/>
      <c r="BZM129" s="60"/>
      <c r="BZN129" s="60"/>
      <c r="BZO129" s="60"/>
      <c r="BZP129" s="60"/>
      <c r="BZQ129" s="60"/>
      <c r="BZR129" s="60"/>
      <c r="BZS129" s="60"/>
      <c r="BZT129" s="60"/>
      <c r="BZU129" s="60"/>
      <c r="BZV129" s="60"/>
      <c r="BZW129" s="60"/>
      <c r="BZX129" s="60"/>
      <c r="BZY129" s="60"/>
      <c r="BZZ129" s="60"/>
      <c r="CAA129" s="60"/>
      <c r="CAB129" s="60"/>
      <c r="CAC129" s="60"/>
      <c r="CAD129" s="60"/>
      <c r="CAE129" s="60"/>
      <c r="CAF129" s="60"/>
      <c r="CAG129" s="60"/>
      <c r="CAH129" s="60"/>
      <c r="CAI129" s="60"/>
      <c r="CAJ129" s="60"/>
      <c r="CAK129" s="60"/>
      <c r="CAL129" s="60"/>
      <c r="CAM129" s="60"/>
      <c r="CAN129" s="60"/>
      <c r="CAO129" s="60"/>
      <c r="CAP129" s="60"/>
      <c r="CAQ129" s="60"/>
      <c r="CAR129" s="60"/>
      <c r="CAS129" s="60"/>
      <c r="CAT129" s="60"/>
      <c r="CAU129" s="60"/>
      <c r="CAV129" s="60"/>
      <c r="CAW129" s="60"/>
      <c r="CAX129" s="60"/>
      <c r="CAY129" s="60"/>
      <c r="CAZ129" s="60"/>
      <c r="CBA129" s="60"/>
      <c r="CBB129" s="60"/>
      <c r="CBC129" s="60"/>
      <c r="CBD129" s="60"/>
      <c r="CBE129" s="60"/>
      <c r="CBF129" s="60"/>
      <c r="CBG129" s="60"/>
      <c r="CBH129" s="60"/>
      <c r="CBI129" s="60"/>
      <c r="CBJ129" s="60"/>
      <c r="CBK129" s="60"/>
      <c r="CBL129" s="60"/>
      <c r="CBM129" s="60"/>
      <c r="CBN129" s="60"/>
      <c r="CBO129" s="60"/>
    </row>
    <row r="130" spans="1:2095" s="24" customFormat="1" ht="94.5">
      <c r="A130" s="85"/>
      <c r="B130" s="86"/>
      <c r="C130" s="85"/>
      <c r="D130" s="85"/>
      <c r="E130" s="86"/>
      <c r="F130" s="28" t="s">
        <v>76</v>
      </c>
      <c r="G130" s="5">
        <f t="shared" ref="G130:G140" si="57">K130+H130+I130+J130+N130+L130+M130</f>
        <v>2500</v>
      </c>
      <c r="H130" s="5">
        <v>500</v>
      </c>
      <c r="I130" s="5">
        <v>500</v>
      </c>
      <c r="J130" s="5">
        <v>500</v>
      </c>
      <c r="K130" s="5">
        <v>500</v>
      </c>
      <c r="L130" s="5">
        <v>500</v>
      </c>
      <c r="M130" s="5">
        <v>0</v>
      </c>
      <c r="N130" s="5">
        <v>0</v>
      </c>
      <c r="O130" s="75" t="s">
        <v>6</v>
      </c>
      <c r="P130" s="75" t="s">
        <v>93</v>
      </c>
      <c r="Q130" s="75">
        <v>4</v>
      </c>
      <c r="R130" s="75">
        <v>1</v>
      </c>
      <c r="S130" s="75">
        <v>1</v>
      </c>
      <c r="T130" s="75">
        <v>1</v>
      </c>
      <c r="U130" s="75">
        <v>1</v>
      </c>
      <c r="V130" s="75">
        <v>0</v>
      </c>
      <c r="W130" s="75">
        <v>0</v>
      </c>
      <c r="X130" s="75">
        <v>0</v>
      </c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  <c r="AI130" s="60"/>
      <c r="AJ130" s="60"/>
      <c r="AK130" s="60"/>
      <c r="AL130" s="60"/>
      <c r="AM130" s="60"/>
      <c r="AN130" s="60"/>
      <c r="AO130" s="60"/>
      <c r="AP130" s="60"/>
      <c r="AQ130" s="60"/>
      <c r="AR130" s="60"/>
      <c r="AS130" s="60"/>
      <c r="AT130" s="60"/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60"/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60"/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60"/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60"/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60"/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60"/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60"/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60"/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60"/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60"/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60"/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60"/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60"/>
      <c r="HX130" s="60"/>
      <c r="HY130" s="60"/>
      <c r="HZ130" s="60"/>
      <c r="IA130" s="60"/>
      <c r="IB130" s="60"/>
      <c r="IC130" s="60"/>
      <c r="ID130" s="60"/>
      <c r="IE130" s="60"/>
      <c r="IF130" s="60"/>
      <c r="IG130" s="60"/>
      <c r="IH130" s="60"/>
      <c r="II130" s="60"/>
      <c r="IJ130" s="60"/>
      <c r="IK130" s="60"/>
      <c r="IL130" s="60"/>
      <c r="IM130" s="60"/>
      <c r="IN130" s="60"/>
      <c r="IO130" s="60"/>
      <c r="IP130" s="60"/>
      <c r="IQ130" s="60"/>
      <c r="IR130" s="60"/>
      <c r="IS130" s="60"/>
      <c r="IT130" s="60"/>
      <c r="IU130" s="60"/>
      <c r="IV130" s="60"/>
      <c r="IW130" s="60"/>
      <c r="IX130" s="60"/>
      <c r="IY130" s="60"/>
      <c r="IZ130" s="60"/>
      <c r="JA130" s="60"/>
      <c r="JB130" s="60"/>
      <c r="JC130" s="60"/>
      <c r="JD130" s="60"/>
      <c r="JE130" s="60"/>
      <c r="JF130" s="60"/>
      <c r="JG130" s="60"/>
      <c r="JH130" s="60"/>
      <c r="JI130" s="60"/>
      <c r="JJ130" s="60"/>
      <c r="JK130" s="60"/>
      <c r="JL130" s="60"/>
      <c r="JM130" s="60"/>
      <c r="JN130" s="60"/>
      <c r="JO130" s="60"/>
      <c r="JP130" s="60"/>
      <c r="JQ130" s="60"/>
      <c r="JR130" s="60"/>
      <c r="JS130" s="60"/>
      <c r="JT130" s="60"/>
      <c r="JU130" s="60"/>
      <c r="JV130" s="60"/>
      <c r="JW130" s="60"/>
      <c r="JX130" s="60"/>
      <c r="JY130" s="60"/>
      <c r="JZ130" s="60"/>
      <c r="KA130" s="60"/>
      <c r="KB130" s="60"/>
      <c r="KC130" s="60"/>
      <c r="KD130" s="60"/>
      <c r="KE130" s="60"/>
      <c r="KF130" s="60"/>
      <c r="KG130" s="60"/>
      <c r="KH130" s="60"/>
      <c r="KI130" s="60"/>
      <c r="KJ130" s="60"/>
      <c r="KK130" s="60"/>
      <c r="KL130" s="60"/>
      <c r="KM130" s="60"/>
      <c r="KN130" s="60"/>
      <c r="KO130" s="60"/>
      <c r="KP130" s="60"/>
      <c r="KQ130" s="60"/>
      <c r="KR130" s="60"/>
      <c r="KS130" s="60"/>
      <c r="KT130" s="60"/>
      <c r="KU130" s="60"/>
      <c r="KV130" s="60"/>
      <c r="KW130" s="60"/>
      <c r="KX130" s="60"/>
      <c r="KY130" s="60"/>
      <c r="KZ130" s="60"/>
      <c r="LA130" s="60"/>
      <c r="LB130" s="60"/>
      <c r="LC130" s="60"/>
      <c r="LD130" s="60"/>
      <c r="LE130" s="60"/>
      <c r="LF130" s="60"/>
      <c r="LG130" s="60"/>
      <c r="LH130" s="60"/>
      <c r="LI130" s="60"/>
      <c r="LJ130" s="60"/>
      <c r="LK130" s="60"/>
      <c r="LL130" s="60"/>
      <c r="LM130" s="60"/>
      <c r="LN130" s="60"/>
      <c r="LO130" s="60"/>
      <c r="LP130" s="60"/>
      <c r="LQ130" s="60"/>
      <c r="LR130" s="60"/>
      <c r="LS130" s="60"/>
      <c r="LT130" s="60"/>
      <c r="LU130" s="60"/>
      <c r="LV130" s="60"/>
      <c r="LW130" s="60"/>
      <c r="LX130" s="60"/>
      <c r="LY130" s="60"/>
      <c r="LZ130" s="60"/>
      <c r="MA130" s="60"/>
      <c r="MB130" s="60"/>
      <c r="MC130" s="60"/>
      <c r="MD130" s="60"/>
      <c r="ME130" s="60"/>
      <c r="MF130" s="60"/>
      <c r="MG130" s="60"/>
      <c r="MH130" s="60"/>
      <c r="MI130" s="60"/>
      <c r="MJ130" s="60"/>
      <c r="MK130" s="60"/>
      <c r="ML130" s="60"/>
      <c r="MM130" s="60"/>
      <c r="MN130" s="60"/>
      <c r="MO130" s="60"/>
      <c r="MP130" s="60"/>
      <c r="MQ130" s="60"/>
      <c r="MR130" s="60"/>
      <c r="MS130" s="60"/>
      <c r="MT130" s="60"/>
      <c r="MU130" s="60"/>
      <c r="MV130" s="60"/>
      <c r="MW130" s="60"/>
      <c r="MX130" s="60"/>
      <c r="MY130" s="60"/>
      <c r="MZ130" s="60"/>
      <c r="NA130" s="60"/>
      <c r="NB130" s="60"/>
      <c r="NC130" s="60"/>
      <c r="ND130" s="60"/>
      <c r="NE130" s="60"/>
      <c r="NF130" s="60"/>
      <c r="NG130" s="60"/>
      <c r="NH130" s="60"/>
      <c r="NI130" s="60"/>
      <c r="NJ130" s="60"/>
      <c r="NK130" s="60"/>
      <c r="NL130" s="60"/>
      <c r="NM130" s="60"/>
      <c r="NN130" s="60"/>
      <c r="NO130" s="60"/>
      <c r="NP130" s="60"/>
      <c r="NQ130" s="60"/>
      <c r="NR130" s="60"/>
      <c r="NS130" s="60"/>
      <c r="NT130" s="60"/>
      <c r="NU130" s="60"/>
      <c r="NV130" s="60"/>
      <c r="NW130" s="60"/>
      <c r="NX130" s="60"/>
      <c r="NY130" s="60"/>
      <c r="NZ130" s="60"/>
      <c r="OA130" s="60"/>
      <c r="OB130" s="60"/>
      <c r="OC130" s="60"/>
      <c r="OD130" s="60"/>
      <c r="OE130" s="60"/>
      <c r="OF130" s="60"/>
      <c r="OG130" s="60"/>
      <c r="OH130" s="60"/>
      <c r="OI130" s="60"/>
      <c r="OJ130" s="60"/>
      <c r="OK130" s="60"/>
      <c r="OL130" s="60"/>
      <c r="OM130" s="60"/>
      <c r="ON130" s="60"/>
      <c r="OO130" s="60"/>
      <c r="OP130" s="60"/>
      <c r="OQ130" s="60"/>
      <c r="OR130" s="60"/>
      <c r="OS130" s="60"/>
      <c r="OT130" s="60"/>
      <c r="OU130" s="60"/>
      <c r="OV130" s="60"/>
      <c r="OW130" s="60"/>
      <c r="OX130" s="60"/>
      <c r="OY130" s="60"/>
      <c r="OZ130" s="60"/>
      <c r="PA130" s="60"/>
      <c r="PB130" s="60"/>
      <c r="PC130" s="60"/>
      <c r="PD130" s="60"/>
      <c r="PE130" s="60"/>
      <c r="PF130" s="60"/>
      <c r="PG130" s="60"/>
      <c r="PH130" s="60"/>
      <c r="PI130" s="60"/>
      <c r="PJ130" s="60"/>
      <c r="PK130" s="60"/>
      <c r="PL130" s="60"/>
      <c r="PM130" s="60"/>
      <c r="PN130" s="60"/>
      <c r="PO130" s="60"/>
      <c r="PP130" s="60"/>
      <c r="PQ130" s="60"/>
      <c r="PR130" s="60"/>
      <c r="PS130" s="60"/>
      <c r="PT130" s="60"/>
      <c r="PU130" s="60"/>
      <c r="PV130" s="60"/>
      <c r="PW130" s="60"/>
      <c r="PX130" s="60"/>
      <c r="PY130" s="60"/>
      <c r="PZ130" s="60"/>
      <c r="QA130" s="60"/>
      <c r="QB130" s="60"/>
      <c r="QC130" s="60"/>
      <c r="QD130" s="60"/>
      <c r="QE130" s="60"/>
      <c r="QF130" s="60"/>
      <c r="QG130" s="60"/>
      <c r="QH130" s="60"/>
      <c r="QI130" s="60"/>
      <c r="QJ130" s="60"/>
      <c r="QK130" s="60"/>
      <c r="QL130" s="60"/>
      <c r="QM130" s="60"/>
      <c r="QN130" s="60"/>
      <c r="QO130" s="60"/>
      <c r="QP130" s="60"/>
      <c r="QQ130" s="60"/>
      <c r="QR130" s="60"/>
      <c r="QS130" s="60"/>
      <c r="QT130" s="60"/>
      <c r="QU130" s="60"/>
      <c r="QV130" s="60"/>
      <c r="QW130" s="60"/>
      <c r="QX130" s="60"/>
      <c r="QY130" s="60"/>
      <c r="QZ130" s="60"/>
      <c r="RA130" s="60"/>
      <c r="RB130" s="60"/>
      <c r="RC130" s="60"/>
      <c r="RD130" s="60"/>
      <c r="RE130" s="60"/>
      <c r="RF130" s="60"/>
      <c r="RG130" s="60"/>
      <c r="RH130" s="60"/>
      <c r="RI130" s="60"/>
      <c r="RJ130" s="60"/>
      <c r="RK130" s="60"/>
      <c r="RL130" s="60"/>
      <c r="RM130" s="60"/>
      <c r="RN130" s="60"/>
      <c r="RO130" s="60"/>
      <c r="RP130" s="60"/>
      <c r="RQ130" s="60"/>
      <c r="RR130" s="60"/>
      <c r="RS130" s="60"/>
      <c r="RT130" s="60"/>
      <c r="RU130" s="60"/>
      <c r="RV130" s="60"/>
      <c r="RW130" s="60"/>
      <c r="RX130" s="60"/>
      <c r="RY130" s="60"/>
      <c r="RZ130" s="60"/>
      <c r="SA130" s="60"/>
      <c r="SB130" s="60"/>
      <c r="SC130" s="60"/>
      <c r="SD130" s="60"/>
      <c r="SE130" s="60"/>
      <c r="SF130" s="60"/>
      <c r="SG130" s="60"/>
      <c r="SH130" s="60"/>
      <c r="SI130" s="60"/>
      <c r="SJ130" s="60"/>
      <c r="SK130" s="60"/>
      <c r="SL130" s="60"/>
      <c r="SM130" s="60"/>
      <c r="SN130" s="60"/>
      <c r="SO130" s="60"/>
      <c r="SP130" s="60"/>
      <c r="SQ130" s="60"/>
      <c r="SR130" s="60"/>
      <c r="SS130" s="60"/>
      <c r="ST130" s="60"/>
      <c r="SU130" s="60"/>
      <c r="SV130" s="60"/>
      <c r="SW130" s="60"/>
      <c r="SX130" s="60"/>
      <c r="SY130" s="60"/>
      <c r="SZ130" s="60"/>
      <c r="TA130" s="60"/>
      <c r="TB130" s="60"/>
      <c r="TC130" s="60"/>
      <c r="TD130" s="60"/>
      <c r="TE130" s="60"/>
      <c r="TF130" s="60"/>
      <c r="TG130" s="60"/>
      <c r="TH130" s="60"/>
      <c r="TI130" s="60"/>
      <c r="TJ130" s="60"/>
      <c r="TK130" s="60"/>
      <c r="TL130" s="60"/>
      <c r="TM130" s="60"/>
      <c r="TN130" s="60"/>
      <c r="TO130" s="60"/>
      <c r="TP130" s="60"/>
      <c r="TQ130" s="60"/>
      <c r="TR130" s="60"/>
      <c r="TS130" s="60"/>
      <c r="TT130" s="60"/>
      <c r="TU130" s="60"/>
      <c r="TV130" s="60"/>
      <c r="TW130" s="60"/>
      <c r="TX130" s="60"/>
      <c r="TY130" s="60"/>
      <c r="TZ130" s="60"/>
      <c r="UA130" s="60"/>
      <c r="UB130" s="60"/>
      <c r="UC130" s="60"/>
      <c r="UD130" s="60"/>
      <c r="UE130" s="60"/>
      <c r="UF130" s="60"/>
      <c r="UG130" s="60"/>
      <c r="UH130" s="60"/>
      <c r="UI130" s="60"/>
      <c r="UJ130" s="60"/>
      <c r="UK130" s="60"/>
      <c r="UL130" s="60"/>
      <c r="UM130" s="60"/>
      <c r="UN130" s="60"/>
      <c r="UO130" s="60"/>
      <c r="UP130" s="60"/>
      <c r="UQ130" s="60"/>
      <c r="UR130" s="60"/>
      <c r="US130" s="60"/>
      <c r="UT130" s="60"/>
      <c r="UU130" s="60"/>
      <c r="UV130" s="60"/>
      <c r="UW130" s="60"/>
      <c r="UX130" s="60"/>
      <c r="UY130" s="60"/>
      <c r="UZ130" s="60"/>
      <c r="VA130" s="60"/>
      <c r="VB130" s="60"/>
      <c r="VC130" s="60"/>
      <c r="VD130" s="60"/>
      <c r="VE130" s="60"/>
      <c r="VF130" s="60"/>
      <c r="VG130" s="60"/>
      <c r="VH130" s="60"/>
      <c r="VI130" s="60"/>
      <c r="VJ130" s="60"/>
      <c r="VK130" s="60"/>
      <c r="VL130" s="60"/>
      <c r="VM130" s="60"/>
      <c r="VN130" s="60"/>
      <c r="VO130" s="60"/>
      <c r="VP130" s="60"/>
      <c r="VQ130" s="60"/>
      <c r="VR130" s="60"/>
      <c r="VS130" s="60"/>
      <c r="VT130" s="60"/>
      <c r="VU130" s="60"/>
      <c r="VV130" s="60"/>
      <c r="VW130" s="60"/>
      <c r="VX130" s="60"/>
      <c r="VY130" s="60"/>
      <c r="VZ130" s="60"/>
      <c r="WA130" s="60"/>
      <c r="WB130" s="60"/>
      <c r="WC130" s="60"/>
      <c r="WD130" s="60"/>
      <c r="WE130" s="60"/>
      <c r="WF130" s="60"/>
      <c r="WG130" s="60"/>
      <c r="WH130" s="60"/>
      <c r="WI130" s="60"/>
      <c r="WJ130" s="60"/>
      <c r="WK130" s="60"/>
      <c r="WL130" s="60"/>
      <c r="WM130" s="60"/>
      <c r="WN130" s="60"/>
      <c r="WO130" s="60"/>
      <c r="WP130" s="60"/>
      <c r="WQ130" s="60"/>
      <c r="WR130" s="60"/>
      <c r="WS130" s="60"/>
      <c r="WT130" s="60"/>
      <c r="WU130" s="60"/>
      <c r="WV130" s="60"/>
      <c r="WW130" s="60"/>
      <c r="WX130" s="60"/>
      <c r="WY130" s="60"/>
      <c r="WZ130" s="60"/>
      <c r="XA130" s="60"/>
      <c r="XB130" s="60"/>
      <c r="XC130" s="60"/>
      <c r="XD130" s="60"/>
      <c r="XE130" s="60"/>
      <c r="XF130" s="60"/>
      <c r="XG130" s="60"/>
      <c r="XH130" s="60"/>
      <c r="XI130" s="60"/>
      <c r="XJ130" s="60"/>
      <c r="XK130" s="60"/>
      <c r="XL130" s="60"/>
      <c r="XM130" s="60"/>
      <c r="XN130" s="60"/>
      <c r="XO130" s="60"/>
      <c r="XP130" s="60"/>
      <c r="XQ130" s="60"/>
      <c r="XR130" s="60"/>
      <c r="XS130" s="60"/>
      <c r="XT130" s="60"/>
      <c r="XU130" s="60"/>
      <c r="XV130" s="60"/>
      <c r="XW130" s="60"/>
      <c r="XX130" s="60"/>
      <c r="XY130" s="60"/>
      <c r="XZ130" s="60"/>
      <c r="YA130" s="60"/>
      <c r="YB130" s="60"/>
      <c r="YC130" s="60"/>
      <c r="YD130" s="60"/>
      <c r="YE130" s="60"/>
      <c r="YF130" s="60"/>
      <c r="YG130" s="60"/>
      <c r="YH130" s="60"/>
      <c r="YI130" s="60"/>
      <c r="YJ130" s="60"/>
      <c r="YK130" s="60"/>
      <c r="YL130" s="60"/>
      <c r="YM130" s="60"/>
      <c r="YN130" s="60"/>
      <c r="YO130" s="60"/>
      <c r="YP130" s="60"/>
      <c r="YQ130" s="60"/>
      <c r="YR130" s="60"/>
      <c r="YS130" s="60"/>
      <c r="YT130" s="60"/>
      <c r="YU130" s="60"/>
      <c r="YV130" s="60"/>
      <c r="YW130" s="60"/>
      <c r="YX130" s="60"/>
      <c r="YY130" s="60"/>
      <c r="YZ130" s="60"/>
      <c r="ZA130" s="60"/>
      <c r="ZB130" s="60"/>
      <c r="ZC130" s="60"/>
      <c r="ZD130" s="60"/>
      <c r="ZE130" s="60"/>
      <c r="ZF130" s="60"/>
      <c r="ZG130" s="60"/>
      <c r="ZH130" s="60"/>
      <c r="ZI130" s="60"/>
      <c r="ZJ130" s="60"/>
      <c r="ZK130" s="60"/>
      <c r="ZL130" s="60"/>
      <c r="ZM130" s="60"/>
      <c r="ZN130" s="60"/>
      <c r="ZO130" s="60"/>
      <c r="ZP130" s="60"/>
      <c r="ZQ130" s="60"/>
      <c r="ZR130" s="60"/>
      <c r="ZS130" s="60"/>
      <c r="ZT130" s="60"/>
      <c r="ZU130" s="60"/>
      <c r="ZV130" s="60"/>
      <c r="ZW130" s="60"/>
      <c r="ZX130" s="60"/>
      <c r="ZY130" s="60"/>
      <c r="ZZ130" s="60"/>
      <c r="AAA130" s="60"/>
      <c r="AAB130" s="60"/>
      <c r="AAC130" s="60"/>
      <c r="AAD130" s="60"/>
      <c r="AAE130" s="60"/>
      <c r="AAF130" s="60"/>
      <c r="AAG130" s="60"/>
      <c r="AAH130" s="60"/>
      <c r="AAI130" s="60"/>
      <c r="AAJ130" s="60"/>
      <c r="AAK130" s="60"/>
      <c r="AAL130" s="60"/>
      <c r="AAM130" s="60"/>
      <c r="AAN130" s="60"/>
      <c r="AAO130" s="60"/>
      <c r="AAP130" s="60"/>
      <c r="AAQ130" s="60"/>
      <c r="AAR130" s="60"/>
      <c r="AAS130" s="60"/>
      <c r="AAT130" s="60"/>
      <c r="AAU130" s="60"/>
      <c r="AAV130" s="60"/>
      <c r="AAW130" s="60"/>
      <c r="AAX130" s="60"/>
      <c r="AAY130" s="60"/>
      <c r="AAZ130" s="60"/>
      <c r="ABA130" s="60"/>
      <c r="ABB130" s="60"/>
      <c r="ABC130" s="60"/>
      <c r="ABD130" s="60"/>
      <c r="ABE130" s="60"/>
      <c r="ABF130" s="60"/>
      <c r="ABG130" s="60"/>
      <c r="ABH130" s="60"/>
      <c r="ABI130" s="60"/>
      <c r="ABJ130" s="60"/>
      <c r="ABK130" s="60"/>
      <c r="ABL130" s="60"/>
      <c r="ABM130" s="60"/>
      <c r="ABN130" s="60"/>
      <c r="ABO130" s="60"/>
      <c r="ABP130" s="60"/>
      <c r="ABQ130" s="60"/>
      <c r="ABR130" s="60"/>
      <c r="ABS130" s="60"/>
      <c r="ABT130" s="60"/>
      <c r="ABU130" s="60"/>
      <c r="ABV130" s="60"/>
      <c r="ABW130" s="60"/>
      <c r="ABX130" s="60"/>
      <c r="ABY130" s="60"/>
      <c r="ABZ130" s="60"/>
      <c r="ACA130" s="60"/>
      <c r="ACB130" s="60"/>
      <c r="ACC130" s="60"/>
      <c r="ACD130" s="60"/>
      <c r="ACE130" s="60"/>
      <c r="ACF130" s="60"/>
      <c r="ACG130" s="60"/>
      <c r="ACH130" s="60"/>
      <c r="ACI130" s="60"/>
      <c r="ACJ130" s="60"/>
      <c r="ACK130" s="60"/>
      <c r="ACL130" s="60"/>
      <c r="ACM130" s="60"/>
      <c r="ACN130" s="60"/>
      <c r="ACO130" s="60"/>
      <c r="ACP130" s="60"/>
      <c r="ACQ130" s="60"/>
      <c r="ACR130" s="60"/>
      <c r="ACS130" s="60"/>
      <c r="ACT130" s="60"/>
      <c r="ACU130" s="60"/>
      <c r="ACV130" s="60"/>
      <c r="ACW130" s="60"/>
      <c r="ACX130" s="60"/>
      <c r="ACY130" s="60"/>
      <c r="ACZ130" s="60"/>
      <c r="ADA130" s="60"/>
      <c r="ADB130" s="60"/>
      <c r="ADC130" s="60"/>
      <c r="ADD130" s="60"/>
      <c r="ADE130" s="60"/>
      <c r="ADF130" s="60"/>
      <c r="ADG130" s="60"/>
      <c r="ADH130" s="60"/>
      <c r="ADI130" s="60"/>
      <c r="ADJ130" s="60"/>
      <c r="ADK130" s="60"/>
      <c r="ADL130" s="60"/>
      <c r="ADM130" s="60"/>
      <c r="ADN130" s="60"/>
      <c r="ADO130" s="60"/>
      <c r="ADP130" s="60"/>
      <c r="ADQ130" s="60"/>
      <c r="ADR130" s="60"/>
      <c r="ADS130" s="60"/>
      <c r="ADT130" s="60"/>
      <c r="ADU130" s="60"/>
      <c r="ADV130" s="60"/>
      <c r="ADW130" s="60"/>
      <c r="ADX130" s="60"/>
      <c r="ADY130" s="60"/>
      <c r="ADZ130" s="60"/>
      <c r="AEA130" s="60"/>
      <c r="AEB130" s="60"/>
      <c r="AEC130" s="60"/>
      <c r="AED130" s="60"/>
      <c r="AEE130" s="60"/>
      <c r="AEF130" s="60"/>
      <c r="AEG130" s="60"/>
      <c r="AEH130" s="60"/>
      <c r="AEI130" s="60"/>
      <c r="AEJ130" s="60"/>
      <c r="AEK130" s="60"/>
      <c r="AEL130" s="60"/>
      <c r="AEM130" s="60"/>
      <c r="AEN130" s="60"/>
      <c r="AEO130" s="60"/>
      <c r="AEP130" s="60"/>
      <c r="AEQ130" s="60"/>
      <c r="AER130" s="60"/>
      <c r="AES130" s="60"/>
      <c r="AET130" s="60"/>
      <c r="AEU130" s="60"/>
      <c r="AEV130" s="60"/>
      <c r="AEW130" s="60"/>
      <c r="AEX130" s="60"/>
      <c r="AEY130" s="60"/>
      <c r="AEZ130" s="60"/>
      <c r="AFA130" s="60"/>
      <c r="AFB130" s="60"/>
      <c r="AFC130" s="60"/>
      <c r="AFD130" s="60"/>
      <c r="AFE130" s="60"/>
      <c r="AFF130" s="60"/>
      <c r="AFG130" s="60"/>
      <c r="AFH130" s="60"/>
      <c r="AFI130" s="60"/>
      <c r="AFJ130" s="60"/>
      <c r="AFK130" s="60"/>
      <c r="AFL130" s="60"/>
      <c r="AFM130" s="60"/>
      <c r="AFN130" s="60"/>
      <c r="AFO130" s="60"/>
      <c r="AFP130" s="60"/>
      <c r="AFQ130" s="60"/>
      <c r="AFR130" s="60"/>
      <c r="AFS130" s="60"/>
      <c r="AFT130" s="60"/>
      <c r="AFU130" s="60"/>
      <c r="AFV130" s="60"/>
      <c r="AFW130" s="60"/>
      <c r="AFX130" s="60"/>
      <c r="AFY130" s="60"/>
      <c r="AFZ130" s="60"/>
      <c r="AGA130" s="60"/>
      <c r="AGB130" s="60"/>
      <c r="AGC130" s="60"/>
      <c r="AGD130" s="60"/>
      <c r="AGE130" s="60"/>
      <c r="AGF130" s="60"/>
      <c r="AGG130" s="60"/>
      <c r="AGH130" s="60"/>
      <c r="AGI130" s="60"/>
      <c r="AGJ130" s="60"/>
      <c r="AGK130" s="60"/>
      <c r="AGL130" s="60"/>
      <c r="AGM130" s="60"/>
      <c r="AGN130" s="60"/>
      <c r="AGO130" s="60"/>
      <c r="AGP130" s="60"/>
      <c r="AGQ130" s="60"/>
      <c r="AGR130" s="60"/>
      <c r="AGS130" s="60"/>
      <c r="AGT130" s="60"/>
      <c r="AGU130" s="60"/>
      <c r="AGV130" s="60"/>
      <c r="AGW130" s="60"/>
      <c r="AGX130" s="60"/>
      <c r="AGY130" s="60"/>
      <c r="AGZ130" s="60"/>
      <c r="AHA130" s="60"/>
      <c r="AHB130" s="60"/>
      <c r="AHC130" s="60"/>
      <c r="AHD130" s="60"/>
      <c r="AHE130" s="60"/>
      <c r="AHF130" s="60"/>
      <c r="AHG130" s="60"/>
      <c r="AHH130" s="60"/>
      <c r="AHI130" s="60"/>
      <c r="AHJ130" s="60"/>
      <c r="AHK130" s="60"/>
      <c r="AHL130" s="60"/>
      <c r="AHM130" s="60"/>
      <c r="AHN130" s="60"/>
      <c r="AHO130" s="60"/>
      <c r="AHP130" s="60"/>
      <c r="AHQ130" s="60"/>
      <c r="AHR130" s="60"/>
      <c r="AHS130" s="60"/>
      <c r="AHT130" s="60"/>
      <c r="AHU130" s="60"/>
      <c r="AHV130" s="60"/>
      <c r="AHW130" s="60"/>
      <c r="AHX130" s="60"/>
      <c r="AHY130" s="60"/>
      <c r="AHZ130" s="60"/>
      <c r="AIA130" s="60"/>
      <c r="AIB130" s="60"/>
      <c r="AIC130" s="60"/>
      <c r="AID130" s="60"/>
      <c r="AIE130" s="60"/>
      <c r="AIF130" s="60"/>
      <c r="AIG130" s="60"/>
      <c r="AIH130" s="60"/>
      <c r="AII130" s="60"/>
      <c r="AIJ130" s="60"/>
      <c r="AIK130" s="60"/>
      <c r="AIL130" s="60"/>
      <c r="AIM130" s="60"/>
      <c r="AIN130" s="60"/>
      <c r="AIO130" s="60"/>
      <c r="AIP130" s="60"/>
      <c r="AIQ130" s="60"/>
      <c r="AIR130" s="60"/>
      <c r="AIS130" s="60"/>
      <c r="AIT130" s="60"/>
      <c r="AIU130" s="60"/>
      <c r="AIV130" s="60"/>
      <c r="AIW130" s="60"/>
      <c r="AIX130" s="60"/>
      <c r="AIY130" s="60"/>
      <c r="AIZ130" s="60"/>
      <c r="AJA130" s="60"/>
      <c r="AJB130" s="60"/>
      <c r="AJC130" s="60"/>
      <c r="AJD130" s="60"/>
      <c r="AJE130" s="60"/>
      <c r="AJF130" s="60"/>
      <c r="AJG130" s="60"/>
      <c r="AJH130" s="60"/>
      <c r="AJI130" s="60"/>
      <c r="AJJ130" s="60"/>
      <c r="AJK130" s="60"/>
      <c r="AJL130" s="60"/>
      <c r="AJM130" s="60"/>
      <c r="AJN130" s="60"/>
      <c r="AJO130" s="60"/>
      <c r="AJP130" s="60"/>
      <c r="AJQ130" s="60"/>
      <c r="AJR130" s="60"/>
      <c r="AJS130" s="60"/>
      <c r="AJT130" s="60"/>
      <c r="AJU130" s="60"/>
      <c r="AJV130" s="60"/>
      <c r="AJW130" s="60"/>
      <c r="AJX130" s="60"/>
      <c r="AJY130" s="60"/>
      <c r="AJZ130" s="60"/>
      <c r="AKA130" s="60"/>
      <c r="AKB130" s="60"/>
      <c r="AKC130" s="60"/>
      <c r="AKD130" s="60"/>
      <c r="AKE130" s="60"/>
      <c r="AKF130" s="60"/>
      <c r="AKG130" s="60"/>
      <c r="AKH130" s="60"/>
      <c r="AKI130" s="60"/>
      <c r="AKJ130" s="60"/>
      <c r="AKK130" s="60"/>
      <c r="AKL130" s="60"/>
      <c r="AKM130" s="60"/>
      <c r="AKN130" s="60"/>
      <c r="AKO130" s="60"/>
      <c r="AKP130" s="60"/>
      <c r="AKQ130" s="60"/>
      <c r="AKR130" s="60"/>
      <c r="AKS130" s="60"/>
      <c r="AKT130" s="60"/>
      <c r="AKU130" s="60"/>
      <c r="AKV130" s="60"/>
      <c r="AKW130" s="60"/>
      <c r="AKX130" s="60"/>
      <c r="AKY130" s="60"/>
      <c r="AKZ130" s="60"/>
      <c r="ALA130" s="60"/>
      <c r="ALB130" s="60"/>
      <c r="ALC130" s="60"/>
      <c r="ALD130" s="60"/>
      <c r="ALE130" s="60"/>
      <c r="ALF130" s="60"/>
      <c r="ALG130" s="60"/>
      <c r="ALH130" s="60"/>
      <c r="ALI130" s="60"/>
      <c r="ALJ130" s="60"/>
      <c r="ALK130" s="60"/>
      <c r="ALL130" s="60"/>
      <c r="ALM130" s="60"/>
      <c r="ALN130" s="60"/>
      <c r="ALO130" s="60"/>
      <c r="ALP130" s="60"/>
      <c r="ALQ130" s="60"/>
      <c r="ALR130" s="60"/>
      <c r="ALS130" s="60"/>
      <c r="ALT130" s="60"/>
      <c r="ALU130" s="60"/>
      <c r="ALV130" s="60"/>
      <c r="ALW130" s="60"/>
      <c r="ALX130" s="60"/>
      <c r="ALY130" s="60"/>
      <c r="ALZ130" s="60"/>
      <c r="AMA130" s="60"/>
      <c r="AMB130" s="60"/>
      <c r="AMC130" s="60"/>
      <c r="AMD130" s="60"/>
      <c r="AME130" s="60"/>
      <c r="AMF130" s="60"/>
      <c r="AMG130" s="60"/>
      <c r="AMH130" s="60"/>
      <c r="AMI130" s="60"/>
      <c r="AMJ130" s="60"/>
      <c r="AMK130" s="60"/>
      <c r="AML130" s="60"/>
      <c r="AMM130" s="60"/>
      <c r="AMN130" s="60"/>
      <c r="AMO130" s="60"/>
      <c r="AMP130" s="60"/>
      <c r="AMQ130" s="60"/>
      <c r="AMR130" s="60"/>
      <c r="AMS130" s="60"/>
      <c r="AMT130" s="60"/>
      <c r="AMU130" s="60"/>
      <c r="AMV130" s="60"/>
      <c r="AMW130" s="60"/>
      <c r="AMX130" s="60"/>
      <c r="AMY130" s="60"/>
      <c r="AMZ130" s="60"/>
      <c r="ANA130" s="60"/>
      <c r="ANB130" s="60"/>
      <c r="ANC130" s="60"/>
      <c r="AND130" s="60"/>
      <c r="ANE130" s="60"/>
      <c r="ANF130" s="60"/>
      <c r="ANG130" s="60"/>
      <c r="ANH130" s="60"/>
      <c r="ANI130" s="60"/>
      <c r="ANJ130" s="60"/>
      <c r="ANK130" s="60"/>
      <c r="ANL130" s="60"/>
      <c r="ANM130" s="60"/>
      <c r="ANN130" s="60"/>
      <c r="ANO130" s="60"/>
      <c r="ANP130" s="60"/>
      <c r="ANQ130" s="60"/>
      <c r="ANR130" s="60"/>
      <c r="ANS130" s="60"/>
      <c r="ANT130" s="60"/>
      <c r="ANU130" s="60"/>
      <c r="ANV130" s="60"/>
      <c r="ANW130" s="60"/>
      <c r="ANX130" s="60"/>
      <c r="ANY130" s="60"/>
      <c r="ANZ130" s="60"/>
      <c r="AOA130" s="60"/>
      <c r="AOB130" s="60"/>
      <c r="AOC130" s="60"/>
      <c r="AOD130" s="60"/>
      <c r="AOE130" s="60"/>
      <c r="AOF130" s="60"/>
      <c r="AOG130" s="60"/>
      <c r="AOH130" s="60"/>
      <c r="AOI130" s="60"/>
      <c r="AOJ130" s="60"/>
      <c r="AOK130" s="60"/>
      <c r="AOL130" s="60"/>
      <c r="AOM130" s="60"/>
      <c r="AON130" s="60"/>
      <c r="AOO130" s="60"/>
      <c r="AOP130" s="60"/>
      <c r="AOQ130" s="60"/>
      <c r="AOR130" s="60"/>
      <c r="AOS130" s="60"/>
      <c r="AOT130" s="60"/>
      <c r="AOU130" s="60"/>
      <c r="AOV130" s="60"/>
      <c r="AOW130" s="60"/>
      <c r="AOX130" s="60"/>
      <c r="AOY130" s="60"/>
      <c r="AOZ130" s="60"/>
      <c r="APA130" s="60"/>
      <c r="APB130" s="60"/>
      <c r="APC130" s="60"/>
      <c r="APD130" s="60"/>
      <c r="APE130" s="60"/>
      <c r="APF130" s="60"/>
      <c r="APG130" s="60"/>
      <c r="APH130" s="60"/>
      <c r="API130" s="60"/>
      <c r="APJ130" s="60"/>
      <c r="APK130" s="60"/>
      <c r="APL130" s="60"/>
      <c r="APM130" s="60"/>
      <c r="APN130" s="60"/>
      <c r="APO130" s="60"/>
      <c r="APP130" s="60"/>
      <c r="APQ130" s="60"/>
      <c r="APR130" s="60"/>
      <c r="APS130" s="60"/>
      <c r="APT130" s="60"/>
      <c r="APU130" s="60"/>
      <c r="APV130" s="60"/>
      <c r="APW130" s="60"/>
      <c r="APX130" s="60"/>
      <c r="APY130" s="60"/>
      <c r="APZ130" s="60"/>
      <c r="AQA130" s="60"/>
      <c r="AQB130" s="60"/>
      <c r="AQC130" s="60"/>
      <c r="AQD130" s="60"/>
      <c r="AQE130" s="60"/>
      <c r="AQF130" s="60"/>
      <c r="AQG130" s="60"/>
      <c r="AQH130" s="60"/>
      <c r="AQI130" s="60"/>
      <c r="AQJ130" s="60"/>
      <c r="AQK130" s="60"/>
      <c r="AQL130" s="60"/>
      <c r="AQM130" s="60"/>
      <c r="AQN130" s="60"/>
      <c r="AQO130" s="60"/>
      <c r="AQP130" s="60"/>
      <c r="AQQ130" s="60"/>
      <c r="AQR130" s="60"/>
      <c r="AQS130" s="60"/>
      <c r="AQT130" s="60"/>
      <c r="AQU130" s="60"/>
      <c r="AQV130" s="60"/>
      <c r="AQW130" s="60"/>
      <c r="AQX130" s="60"/>
      <c r="AQY130" s="60"/>
      <c r="AQZ130" s="60"/>
      <c r="ARA130" s="60"/>
      <c r="ARB130" s="60"/>
      <c r="ARC130" s="60"/>
      <c r="ARD130" s="60"/>
      <c r="ARE130" s="60"/>
      <c r="ARF130" s="60"/>
      <c r="ARG130" s="60"/>
      <c r="ARH130" s="60"/>
      <c r="ARI130" s="60"/>
      <c r="ARJ130" s="60"/>
      <c r="ARK130" s="60"/>
      <c r="ARL130" s="60"/>
      <c r="ARM130" s="60"/>
      <c r="ARN130" s="60"/>
      <c r="ARO130" s="60"/>
      <c r="ARP130" s="60"/>
      <c r="ARQ130" s="60"/>
      <c r="ARR130" s="60"/>
      <c r="ARS130" s="60"/>
      <c r="ART130" s="60"/>
      <c r="ARU130" s="60"/>
      <c r="ARV130" s="60"/>
      <c r="ARW130" s="60"/>
      <c r="ARX130" s="60"/>
      <c r="ARY130" s="60"/>
      <c r="ARZ130" s="60"/>
      <c r="ASA130" s="60"/>
      <c r="ASB130" s="60"/>
      <c r="ASC130" s="60"/>
      <c r="ASD130" s="60"/>
      <c r="ASE130" s="60"/>
      <c r="ASF130" s="60"/>
      <c r="ASG130" s="60"/>
      <c r="ASH130" s="60"/>
      <c r="ASI130" s="60"/>
      <c r="ASJ130" s="60"/>
      <c r="ASK130" s="60"/>
      <c r="ASL130" s="60"/>
      <c r="ASM130" s="60"/>
      <c r="ASN130" s="60"/>
      <c r="ASO130" s="60"/>
      <c r="ASP130" s="60"/>
      <c r="ASQ130" s="60"/>
      <c r="ASR130" s="60"/>
      <c r="ASS130" s="60"/>
      <c r="AST130" s="60"/>
      <c r="ASU130" s="60"/>
      <c r="ASV130" s="60"/>
      <c r="ASW130" s="60"/>
      <c r="ASX130" s="60"/>
      <c r="ASY130" s="60"/>
      <c r="ASZ130" s="60"/>
      <c r="ATA130" s="60"/>
      <c r="ATB130" s="60"/>
      <c r="ATC130" s="60"/>
      <c r="ATD130" s="60"/>
      <c r="ATE130" s="60"/>
      <c r="ATF130" s="60"/>
      <c r="ATG130" s="60"/>
      <c r="ATH130" s="60"/>
      <c r="ATI130" s="60"/>
      <c r="ATJ130" s="60"/>
      <c r="ATK130" s="60"/>
      <c r="ATL130" s="60"/>
      <c r="ATM130" s="60"/>
      <c r="ATN130" s="60"/>
      <c r="ATO130" s="60"/>
      <c r="ATP130" s="60"/>
      <c r="ATQ130" s="60"/>
      <c r="ATR130" s="60"/>
      <c r="ATS130" s="60"/>
      <c r="ATT130" s="60"/>
      <c r="ATU130" s="60"/>
      <c r="ATV130" s="60"/>
      <c r="ATW130" s="60"/>
      <c r="ATX130" s="60"/>
      <c r="ATY130" s="60"/>
      <c r="ATZ130" s="60"/>
      <c r="AUA130" s="60"/>
      <c r="AUB130" s="60"/>
      <c r="AUC130" s="60"/>
      <c r="AUD130" s="60"/>
      <c r="AUE130" s="60"/>
      <c r="AUF130" s="60"/>
      <c r="AUG130" s="60"/>
      <c r="AUH130" s="60"/>
      <c r="AUI130" s="60"/>
      <c r="AUJ130" s="60"/>
      <c r="AUK130" s="60"/>
      <c r="AUL130" s="60"/>
      <c r="AUM130" s="60"/>
      <c r="AUN130" s="60"/>
      <c r="AUO130" s="60"/>
      <c r="AUP130" s="60"/>
      <c r="AUQ130" s="60"/>
      <c r="AUR130" s="60"/>
      <c r="AUS130" s="60"/>
      <c r="AUT130" s="60"/>
      <c r="AUU130" s="60"/>
      <c r="AUV130" s="60"/>
      <c r="AUW130" s="60"/>
      <c r="AUX130" s="60"/>
      <c r="AUY130" s="60"/>
      <c r="AUZ130" s="60"/>
      <c r="AVA130" s="60"/>
      <c r="AVB130" s="60"/>
      <c r="AVC130" s="60"/>
      <c r="AVD130" s="60"/>
      <c r="AVE130" s="60"/>
      <c r="AVF130" s="60"/>
      <c r="AVG130" s="60"/>
      <c r="AVH130" s="60"/>
      <c r="AVI130" s="60"/>
      <c r="AVJ130" s="60"/>
      <c r="AVK130" s="60"/>
      <c r="AVL130" s="60"/>
      <c r="AVM130" s="60"/>
      <c r="AVN130" s="60"/>
      <c r="AVO130" s="60"/>
      <c r="AVP130" s="60"/>
      <c r="AVQ130" s="60"/>
      <c r="AVR130" s="60"/>
      <c r="AVS130" s="60"/>
      <c r="AVT130" s="60"/>
      <c r="AVU130" s="60"/>
      <c r="AVV130" s="60"/>
      <c r="AVW130" s="60"/>
      <c r="AVX130" s="60"/>
      <c r="AVY130" s="60"/>
      <c r="AVZ130" s="60"/>
      <c r="AWA130" s="60"/>
      <c r="AWB130" s="60"/>
      <c r="AWC130" s="60"/>
      <c r="AWD130" s="60"/>
      <c r="AWE130" s="60"/>
      <c r="AWF130" s="60"/>
      <c r="AWG130" s="60"/>
      <c r="AWH130" s="60"/>
      <c r="AWI130" s="60"/>
      <c r="AWJ130" s="60"/>
      <c r="AWK130" s="60"/>
      <c r="AWL130" s="60"/>
      <c r="AWM130" s="60"/>
      <c r="AWN130" s="60"/>
      <c r="AWO130" s="60"/>
      <c r="AWP130" s="60"/>
      <c r="AWQ130" s="60"/>
      <c r="AWR130" s="60"/>
      <c r="AWS130" s="60"/>
      <c r="AWT130" s="60"/>
      <c r="AWU130" s="60"/>
      <c r="AWV130" s="60"/>
      <c r="AWW130" s="60"/>
      <c r="AWX130" s="60"/>
      <c r="AWY130" s="60"/>
      <c r="AWZ130" s="60"/>
      <c r="AXA130" s="60"/>
      <c r="AXB130" s="60"/>
      <c r="AXC130" s="60"/>
      <c r="AXD130" s="60"/>
      <c r="AXE130" s="60"/>
      <c r="AXF130" s="60"/>
      <c r="AXG130" s="60"/>
      <c r="AXH130" s="60"/>
      <c r="AXI130" s="60"/>
      <c r="AXJ130" s="60"/>
      <c r="AXK130" s="60"/>
      <c r="AXL130" s="60"/>
      <c r="AXM130" s="60"/>
      <c r="AXN130" s="60"/>
      <c r="AXO130" s="60"/>
      <c r="AXP130" s="60"/>
      <c r="AXQ130" s="60"/>
      <c r="AXR130" s="60"/>
      <c r="AXS130" s="60"/>
      <c r="AXT130" s="60"/>
      <c r="AXU130" s="60"/>
      <c r="AXV130" s="60"/>
      <c r="AXW130" s="60"/>
      <c r="AXX130" s="60"/>
      <c r="AXY130" s="60"/>
      <c r="AXZ130" s="60"/>
      <c r="AYA130" s="60"/>
      <c r="AYB130" s="60"/>
      <c r="AYC130" s="60"/>
      <c r="AYD130" s="60"/>
      <c r="AYE130" s="60"/>
      <c r="AYF130" s="60"/>
      <c r="AYG130" s="60"/>
      <c r="AYH130" s="60"/>
      <c r="AYI130" s="60"/>
      <c r="AYJ130" s="60"/>
      <c r="AYK130" s="60"/>
      <c r="AYL130" s="60"/>
      <c r="AYM130" s="60"/>
      <c r="AYN130" s="60"/>
      <c r="AYO130" s="60"/>
      <c r="AYP130" s="60"/>
      <c r="AYQ130" s="60"/>
      <c r="AYR130" s="60"/>
      <c r="AYS130" s="60"/>
      <c r="AYT130" s="60"/>
      <c r="AYU130" s="60"/>
      <c r="AYV130" s="60"/>
      <c r="AYW130" s="60"/>
      <c r="AYX130" s="60"/>
      <c r="AYY130" s="60"/>
      <c r="AYZ130" s="60"/>
      <c r="AZA130" s="60"/>
      <c r="AZB130" s="60"/>
      <c r="AZC130" s="60"/>
      <c r="AZD130" s="60"/>
      <c r="AZE130" s="60"/>
      <c r="AZF130" s="60"/>
      <c r="AZG130" s="60"/>
      <c r="AZH130" s="60"/>
      <c r="AZI130" s="60"/>
      <c r="AZJ130" s="60"/>
      <c r="AZK130" s="60"/>
      <c r="AZL130" s="60"/>
      <c r="AZM130" s="60"/>
      <c r="AZN130" s="60"/>
      <c r="AZO130" s="60"/>
      <c r="AZP130" s="60"/>
      <c r="AZQ130" s="60"/>
      <c r="AZR130" s="60"/>
      <c r="AZS130" s="60"/>
      <c r="AZT130" s="60"/>
      <c r="AZU130" s="60"/>
      <c r="AZV130" s="60"/>
      <c r="AZW130" s="60"/>
      <c r="AZX130" s="60"/>
      <c r="AZY130" s="60"/>
      <c r="AZZ130" s="60"/>
      <c r="BAA130" s="60"/>
      <c r="BAB130" s="60"/>
      <c r="BAC130" s="60"/>
      <c r="BAD130" s="60"/>
      <c r="BAE130" s="60"/>
      <c r="BAF130" s="60"/>
      <c r="BAG130" s="60"/>
      <c r="BAH130" s="60"/>
      <c r="BAI130" s="60"/>
      <c r="BAJ130" s="60"/>
      <c r="BAK130" s="60"/>
      <c r="BAL130" s="60"/>
      <c r="BAM130" s="60"/>
      <c r="BAN130" s="60"/>
      <c r="BAO130" s="60"/>
      <c r="BAP130" s="60"/>
      <c r="BAQ130" s="60"/>
      <c r="BAR130" s="60"/>
      <c r="BAS130" s="60"/>
      <c r="BAT130" s="60"/>
      <c r="BAU130" s="60"/>
      <c r="BAV130" s="60"/>
      <c r="BAW130" s="60"/>
      <c r="BAX130" s="60"/>
      <c r="BAY130" s="60"/>
      <c r="BAZ130" s="60"/>
      <c r="BBA130" s="60"/>
      <c r="BBB130" s="60"/>
      <c r="BBC130" s="60"/>
      <c r="BBD130" s="60"/>
      <c r="BBE130" s="60"/>
      <c r="BBF130" s="60"/>
      <c r="BBG130" s="60"/>
      <c r="BBH130" s="60"/>
      <c r="BBI130" s="60"/>
      <c r="BBJ130" s="60"/>
      <c r="BBK130" s="60"/>
      <c r="BBL130" s="60"/>
      <c r="BBM130" s="60"/>
      <c r="BBN130" s="60"/>
      <c r="BBO130" s="60"/>
      <c r="BBP130" s="60"/>
      <c r="BBQ130" s="60"/>
      <c r="BBR130" s="60"/>
      <c r="BBS130" s="60"/>
      <c r="BBT130" s="60"/>
      <c r="BBU130" s="60"/>
      <c r="BBV130" s="60"/>
      <c r="BBW130" s="60"/>
      <c r="BBX130" s="60"/>
      <c r="BBY130" s="60"/>
      <c r="BBZ130" s="60"/>
      <c r="BCA130" s="60"/>
      <c r="BCB130" s="60"/>
      <c r="BCC130" s="60"/>
      <c r="BCD130" s="60"/>
      <c r="BCE130" s="60"/>
      <c r="BCF130" s="60"/>
      <c r="BCG130" s="60"/>
      <c r="BCH130" s="60"/>
      <c r="BCI130" s="60"/>
      <c r="BCJ130" s="60"/>
      <c r="BCK130" s="60"/>
      <c r="BCL130" s="60"/>
      <c r="BCM130" s="60"/>
      <c r="BCN130" s="60"/>
      <c r="BCO130" s="60"/>
      <c r="BCP130" s="60"/>
      <c r="BCQ130" s="60"/>
      <c r="BCR130" s="60"/>
      <c r="BCS130" s="60"/>
      <c r="BCT130" s="60"/>
      <c r="BCU130" s="60"/>
      <c r="BCV130" s="60"/>
      <c r="BCW130" s="60"/>
      <c r="BCX130" s="60"/>
      <c r="BCY130" s="60"/>
      <c r="BCZ130" s="60"/>
      <c r="BDA130" s="60"/>
      <c r="BDB130" s="60"/>
      <c r="BDC130" s="60"/>
      <c r="BDD130" s="60"/>
      <c r="BDE130" s="60"/>
      <c r="BDF130" s="60"/>
      <c r="BDG130" s="60"/>
      <c r="BDH130" s="60"/>
      <c r="BDI130" s="60"/>
      <c r="BDJ130" s="60"/>
      <c r="BDK130" s="60"/>
      <c r="BDL130" s="60"/>
      <c r="BDM130" s="60"/>
      <c r="BDN130" s="60"/>
      <c r="BDO130" s="60"/>
      <c r="BDP130" s="60"/>
      <c r="BDQ130" s="60"/>
      <c r="BDR130" s="60"/>
      <c r="BDS130" s="60"/>
      <c r="BDT130" s="60"/>
      <c r="BDU130" s="60"/>
      <c r="BDV130" s="60"/>
      <c r="BDW130" s="60"/>
      <c r="BDX130" s="60"/>
      <c r="BDY130" s="60"/>
      <c r="BDZ130" s="60"/>
      <c r="BEA130" s="60"/>
      <c r="BEB130" s="60"/>
      <c r="BEC130" s="60"/>
      <c r="BED130" s="60"/>
      <c r="BEE130" s="60"/>
      <c r="BEF130" s="60"/>
      <c r="BEG130" s="60"/>
      <c r="BEH130" s="60"/>
      <c r="BEI130" s="60"/>
      <c r="BEJ130" s="60"/>
      <c r="BEK130" s="60"/>
      <c r="BEL130" s="60"/>
      <c r="BEM130" s="60"/>
      <c r="BEN130" s="60"/>
      <c r="BEO130" s="60"/>
      <c r="BEP130" s="60"/>
      <c r="BEQ130" s="60"/>
      <c r="BER130" s="60"/>
      <c r="BES130" s="60"/>
      <c r="BET130" s="60"/>
      <c r="BEU130" s="60"/>
      <c r="BEV130" s="60"/>
      <c r="BEW130" s="60"/>
      <c r="BEX130" s="60"/>
      <c r="BEY130" s="60"/>
      <c r="BEZ130" s="60"/>
      <c r="BFA130" s="60"/>
      <c r="BFB130" s="60"/>
      <c r="BFC130" s="60"/>
      <c r="BFD130" s="60"/>
      <c r="BFE130" s="60"/>
      <c r="BFF130" s="60"/>
      <c r="BFG130" s="60"/>
      <c r="BFH130" s="60"/>
      <c r="BFI130" s="60"/>
      <c r="BFJ130" s="60"/>
      <c r="BFK130" s="60"/>
      <c r="BFL130" s="60"/>
      <c r="BFM130" s="60"/>
      <c r="BFN130" s="60"/>
      <c r="BFO130" s="60"/>
      <c r="BFP130" s="60"/>
      <c r="BFQ130" s="60"/>
      <c r="BFR130" s="60"/>
      <c r="BFS130" s="60"/>
      <c r="BFT130" s="60"/>
      <c r="BFU130" s="60"/>
      <c r="BFV130" s="60"/>
      <c r="BFW130" s="60"/>
      <c r="BFX130" s="60"/>
      <c r="BFY130" s="60"/>
      <c r="BFZ130" s="60"/>
      <c r="BGA130" s="60"/>
      <c r="BGB130" s="60"/>
      <c r="BGC130" s="60"/>
      <c r="BGD130" s="60"/>
      <c r="BGE130" s="60"/>
      <c r="BGF130" s="60"/>
      <c r="BGG130" s="60"/>
      <c r="BGH130" s="60"/>
      <c r="BGI130" s="60"/>
      <c r="BGJ130" s="60"/>
      <c r="BGK130" s="60"/>
      <c r="BGL130" s="60"/>
      <c r="BGM130" s="60"/>
      <c r="BGN130" s="60"/>
      <c r="BGO130" s="60"/>
      <c r="BGP130" s="60"/>
      <c r="BGQ130" s="60"/>
      <c r="BGR130" s="60"/>
      <c r="BGS130" s="60"/>
      <c r="BGT130" s="60"/>
      <c r="BGU130" s="60"/>
      <c r="BGV130" s="60"/>
      <c r="BGW130" s="60"/>
      <c r="BGX130" s="60"/>
      <c r="BGY130" s="60"/>
      <c r="BGZ130" s="60"/>
      <c r="BHA130" s="60"/>
      <c r="BHB130" s="60"/>
      <c r="BHC130" s="60"/>
      <c r="BHD130" s="60"/>
      <c r="BHE130" s="60"/>
      <c r="BHF130" s="60"/>
      <c r="BHG130" s="60"/>
      <c r="BHH130" s="60"/>
      <c r="BHI130" s="60"/>
      <c r="BHJ130" s="60"/>
      <c r="BHK130" s="60"/>
      <c r="BHL130" s="60"/>
      <c r="BHM130" s="60"/>
      <c r="BHN130" s="60"/>
      <c r="BHO130" s="60"/>
      <c r="BHP130" s="60"/>
      <c r="BHQ130" s="60"/>
      <c r="BHR130" s="60"/>
      <c r="BHS130" s="60"/>
      <c r="BHT130" s="60"/>
      <c r="BHU130" s="60"/>
      <c r="BHV130" s="60"/>
      <c r="BHW130" s="60"/>
      <c r="BHX130" s="60"/>
      <c r="BHY130" s="60"/>
      <c r="BHZ130" s="60"/>
      <c r="BIA130" s="60"/>
      <c r="BIB130" s="60"/>
      <c r="BIC130" s="60"/>
      <c r="BID130" s="60"/>
      <c r="BIE130" s="60"/>
      <c r="BIF130" s="60"/>
      <c r="BIG130" s="60"/>
      <c r="BIH130" s="60"/>
      <c r="BII130" s="60"/>
      <c r="BIJ130" s="60"/>
      <c r="BIK130" s="60"/>
      <c r="BIL130" s="60"/>
      <c r="BIM130" s="60"/>
      <c r="BIN130" s="60"/>
      <c r="BIO130" s="60"/>
      <c r="BIP130" s="60"/>
      <c r="BIQ130" s="60"/>
      <c r="BIR130" s="60"/>
      <c r="BIS130" s="60"/>
      <c r="BIT130" s="60"/>
      <c r="BIU130" s="60"/>
      <c r="BIV130" s="60"/>
      <c r="BIW130" s="60"/>
      <c r="BIX130" s="60"/>
      <c r="BIY130" s="60"/>
      <c r="BIZ130" s="60"/>
      <c r="BJA130" s="60"/>
      <c r="BJB130" s="60"/>
      <c r="BJC130" s="60"/>
      <c r="BJD130" s="60"/>
      <c r="BJE130" s="60"/>
      <c r="BJF130" s="60"/>
      <c r="BJG130" s="60"/>
      <c r="BJH130" s="60"/>
      <c r="BJI130" s="60"/>
      <c r="BJJ130" s="60"/>
      <c r="BJK130" s="60"/>
      <c r="BJL130" s="60"/>
      <c r="BJM130" s="60"/>
      <c r="BJN130" s="60"/>
      <c r="BJO130" s="60"/>
      <c r="BJP130" s="60"/>
      <c r="BJQ130" s="60"/>
      <c r="BJR130" s="60"/>
      <c r="BJS130" s="60"/>
      <c r="BJT130" s="60"/>
      <c r="BJU130" s="60"/>
      <c r="BJV130" s="60"/>
      <c r="BJW130" s="60"/>
      <c r="BJX130" s="60"/>
      <c r="BJY130" s="60"/>
      <c r="BJZ130" s="60"/>
      <c r="BKA130" s="60"/>
      <c r="BKB130" s="60"/>
      <c r="BKC130" s="60"/>
      <c r="BKD130" s="60"/>
      <c r="BKE130" s="60"/>
      <c r="BKF130" s="60"/>
      <c r="BKG130" s="60"/>
      <c r="BKH130" s="60"/>
      <c r="BKI130" s="60"/>
      <c r="BKJ130" s="60"/>
      <c r="BKK130" s="60"/>
      <c r="BKL130" s="60"/>
      <c r="BKM130" s="60"/>
      <c r="BKN130" s="60"/>
      <c r="BKO130" s="60"/>
      <c r="BKP130" s="60"/>
      <c r="BKQ130" s="60"/>
      <c r="BKR130" s="60"/>
      <c r="BKS130" s="60"/>
      <c r="BKT130" s="60"/>
      <c r="BKU130" s="60"/>
      <c r="BKV130" s="60"/>
      <c r="BKW130" s="60"/>
      <c r="BKX130" s="60"/>
      <c r="BKY130" s="60"/>
      <c r="BKZ130" s="60"/>
      <c r="BLA130" s="60"/>
      <c r="BLB130" s="60"/>
      <c r="BLC130" s="60"/>
      <c r="BLD130" s="60"/>
      <c r="BLE130" s="60"/>
      <c r="BLF130" s="60"/>
      <c r="BLG130" s="60"/>
      <c r="BLH130" s="60"/>
      <c r="BLI130" s="60"/>
      <c r="BLJ130" s="60"/>
      <c r="BLK130" s="60"/>
      <c r="BLL130" s="60"/>
      <c r="BLM130" s="60"/>
      <c r="BLN130" s="60"/>
      <c r="BLO130" s="60"/>
      <c r="BLP130" s="60"/>
      <c r="BLQ130" s="60"/>
      <c r="BLR130" s="60"/>
      <c r="BLS130" s="60"/>
      <c r="BLT130" s="60"/>
      <c r="BLU130" s="60"/>
      <c r="BLV130" s="60"/>
      <c r="BLW130" s="60"/>
      <c r="BLX130" s="60"/>
      <c r="BLY130" s="60"/>
      <c r="BLZ130" s="60"/>
      <c r="BMA130" s="60"/>
      <c r="BMB130" s="60"/>
      <c r="BMC130" s="60"/>
      <c r="BMD130" s="60"/>
      <c r="BME130" s="60"/>
      <c r="BMF130" s="60"/>
      <c r="BMG130" s="60"/>
      <c r="BMH130" s="60"/>
      <c r="BMI130" s="60"/>
      <c r="BMJ130" s="60"/>
      <c r="BMK130" s="60"/>
      <c r="BML130" s="60"/>
      <c r="BMM130" s="60"/>
      <c r="BMN130" s="60"/>
      <c r="BMO130" s="60"/>
      <c r="BMP130" s="60"/>
      <c r="BMQ130" s="60"/>
      <c r="BMR130" s="60"/>
      <c r="BMS130" s="60"/>
      <c r="BMT130" s="60"/>
      <c r="BMU130" s="60"/>
      <c r="BMV130" s="60"/>
      <c r="BMW130" s="60"/>
      <c r="BMX130" s="60"/>
      <c r="BMY130" s="60"/>
      <c r="BMZ130" s="60"/>
      <c r="BNA130" s="60"/>
      <c r="BNB130" s="60"/>
      <c r="BNC130" s="60"/>
      <c r="BND130" s="60"/>
      <c r="BNE130" s="60"/>
      <c r="BNF130" s="60"/>
      <c r="BNG130" s="60"/>
      <c r="BNH130" s="60"/>
      <c r="BNI130" s="60"/>
      <c r="BNJ130" s="60"/>
      <c r="BNK130" s="60"/>
      <c r="BNL130" s="60"/>
      <c r="BNM130" s="60"/>
      <c r="BNN130" s="60"/>
      <c r="BNO130" s="60"/>
      <c r="BNP130" s="60"/>
      <c r="BNQ130" s="60"/>
      <c r="BNR130" s="60"/>
      <c r="BNS130" s="60"/>
      <c r="BNT130" s="60"/>
      <c r="BNU130" s="60"/>
      <c r="BNV130" s="60"/>
      <c r="BNW130" s="60"/>
      <c r="BNX130" s="60"/>
      <c r="BNY130" s="60"/>
      <c r="BNZ130" s="60"/>
      <c r="BOA130" s="60"/>
      <c r="BOB130" s="60"/>
      <c r="BOC130" s="60"/>
      <c r="BOD130" s="60"/>
      <c r="BOE130" s="60"/>
      <c r="BOF130" s="60"/>
      <c r="BOG130" s="60"/>
      <c r="BOH130" s="60"/>
      <c r="BOI130" s="60"/>
      <c r="BOJ130" s="60"/>
      <c r="BOK130" s="60"/>
      <c r="BOL130" s="60"/>
      <c r="BOM130" s="60"/>
      <c r="BON130" s="60"/>
      <c r="BOO130" s="60"/>
      <c r="BOP130" s="60"/>
      <c r="BOQ130" s="60"/>
      <c r="BOR130" s="60"/>
      <c r="BOS130" s="60"/>
      <c r="BOT130" s="60"/>
      <c r="BOU130" s="60"/>
      <c r="BOV130" s="60"/>
      <c r="BOW130" s="60"/>
      <c r="BOX130" s="60"/>
      <c r="BOY130" s="60"/>
      <c r="BOZ130" s="60"/>
      <c r="BPA130" s="60"/>
      <c r="BPB130" s="60"/>
      <c r="BPC130" s="60"/>
      <c r="BPD130" s="60"/>
      <c r="BPE130" s="60"/>
      <c r="BPF130" s="60"/>
      <c r="BPG130" s="60"/>
      <c r="BPH130" s="60"/>
      <c r="BPI130" s="60"/>
      <c r="BPJ130" s="60"/>
      <c r="BPK130" s="60"/>
      <c r="BPL130" s="60"/>
      <c r="BPM130" s="60"/>
      <c r="BPN130" s="60"/>
      <c r="BPO130" s="60"/>
      <c r="BPP130" s="60"/>
      <c r="BPQ130" s="60"/>
      <c r="BPR130" s="60"/>
      <c r="BPS130" s="60"/>
      <c r="BPT130" s="60"/>
      <c r="BPU130" s="60"/>
      <c r="BPV130" s="60"/>
      <c r="BPW130" s="60"/>
      <c r="BPX130" s="60"/>
      <c r="BPY130" s="60"/>
      <c r="BPZ130" s="60"/>
      <c r="BQA130" s="60"/>
      <c r="BQB130" s="60"/>
      <c r="BQC130" s="60"/>
      <c r="BQD130" s="60"/>
      <c r="BQE130" s="60"/>
      <c r="BQF130" s="60"/>
      <c r="BQG130" s="60"/>
      <c r="BQH130" s="60"/>
      <c r="BQI130" s="60"/>
      <c r="BQJ130" s="60"/>
      <c r="BQK130" s="60"/>
      <c r="BQL130" s="60"/>
      <c r="BQM130" s="60"/>
      <c r="BQN130" s="60"/>
      <c r="BQO130" s="60"/>
      <c r="BQP130" s="60"/>
      <c r="BQQ130" s="60"/>
      <c r="BQR130" s="60"/>
      <c r="BQS130" s="60"/>
      <c r="BQT130" s="60"/>
      <c r="BQU130" s="60"/>
      <c r="BQV130" s="60"/>
      <c r="BQW130" s="60"/>
      <c r="BQX130" s="60"/>
      <c r="BQY130" s="60"/>
      <c r="BQZ130" s="60"/>
      <c r="BRA130" s="60"/>
      <c r="BRB130" s="60"/>
      <c r="BRC130" s="60"/>
      <c r="BRD130" s="60"/>
      <c r="BRE130" s="60"/>
      <c r="BRF130" s="60"/>
      <c r="BRG130" s="60"/>
      <c r="BRH130" s="60"/>
      <c r="BRI130" s="60"/>
      <c r="BRJ130" s="60"/>
      <c r="BRK130" s="60"/>
      <c r="BRL130" s="60"/>
      <c r="BRM130" s="60"/>
      <c r="BRN130" s="60"/>
      <c r="BRO130" s="60"/>
      <c r="BRP130" s="60"/>
      <c r="BRQ130" s="60"/>
      <c r="BRR130" s="60"/>
      <c r="BRS130" s="60"/>
      <c r="BRT130" s="60"/>
      <c r="BRU130" s="60"/>
      <c r="BRV130" s="60"/>
      <c r="BRW130" s="60"/>
      <c r="BRX130" s="60"/>
      <c r="BRY130" s="60"/>
      <c r="BRZ130" s="60"/>
      <c r="BSA130" s="60"/>
      <c r="BSB130" s="60"/>
      <c r="BSC130" s="60"/>
      <c r="BSD130" s="60"/>
      <c r="BSE130" s="60"/>
      <c r="BSF130" s="60"/>
      <c r="BSG130" s="60"/>
      <c r="BSH130" s="60"/>
      <c r="BSI130" s="60"/>
      <c r="BSJ130" s="60"/>
      <c r="BSK130" s="60"/>
      <c r="BSL130" s="60"/>
      <c r="BSM130" s="60"/>
      <c r="BSN130" s="60"/>
      <c r="BSO130" s="60"/>
      <c r="BSP130" s="60"/>
      <c r="BSQ130" s="60"/>
      <c r="BSR130" s="60"/>
      <c r="BSS130" s="60"/>
      <c r="BST130" s="60"/>
      <c r="BSU130" s="60"/>
      <c r="BSV130" s="60"/>
      <c r="BSW130" s="60"/>
      <c r="BSX130" s="60"/>
      <c r="BSY130" s="60"/>
      <c r="BSZ130" s="60"/>
      <c r="BTA130" s="60"/>
      <c r="BTB130" s="60"/>
      <c r="BTC130" s="60"/>
      <c r="BTD130" s="60"/>
      <c r="BTE130" s="60"/>
      <c r="BTF130" s="60"/>
      <c r="BTG130" s="60"/>
      <c r="BTH130" s="60"/>
      <c r="BTI130" s="60"/>
      <c r="BTJ130" s="60"/>
      <c r="BTK130" s="60"/>
      <c r="BTL130" s="60"/>
      <c r="BTM130" s="60"/>
      <c r="BTN130" s="60"/>
      <c r="BTO130" s="60"/>
      <c r="BTP130" s="60"/>
      <c r="BTQ130" s="60"/>
      <c r="BTR130" s="60"/>
      <c r="BTS130" s="60"/>
      <c r="BTT130" s="60"/>
      <c r="BTU130" s="60"/>
      <c r="BTV130" s="60"/>
      <c r="BTW130" s="60"/>
      <c r="BTX130" s="60"/>
      <c r="BTY130" s="60"/>
      <c r="BTZ130" s="60"/>
      <c r="BUA130" s="60"/>
      <c r="BUB130" s="60"/>
      <c r="BUC130" s="60"/>
      <c r="BUD130" s="60"/>
      <c r="BUE130" s="60"/>
      <c r="BUF130" s="60"/>
      <c r="BUG130" s="60"/>
      <c r="BUH130" s="60"/>
      <c r="BUI130" s="60"/>
      <c r="BUJ130" s="60"/>
      <c r="BUK130" s="60"/>
      <c r="BUL130" s="60"/>
      <c r="BUM130" s="60"/>
      <c r="BUN130" s="60"/>
      <c r="BUO130" s="60"/>
      <c r="BUP130" s="60"/>
      <c r="BUQ130" s="60"/>
      <c r="BUR130" s="60"/>
      <c r="BUS130" s="60"/>
      <c r="BUT130" s="60"/>
      <c r="BUU130" s="60"/>
      <c r="BUV130" s="60"/>
      <c r="BUW130" s="60"/>
      <c r="BUX130" s="60"/>
      <c r="BUY130" s="60"/>
      <c r="BUZ130" s="60"/>
      <c r="BVA130" s="60"/>
      <c r="BVB130" s="60"/>
      <c r="BVC130" s="60"/>
      <c r="BVD130" s="60"/>
      <c r="BVE130" s="60"/>
      <c r="BVF130" s="60"/>
      <c r="BVG130" s="60"/>
      <c r="BVH130" s="60"/>
      <c r="BVI130" s="60"/>
      <c r="BVJ130" s="60"/>
      <c r="BVK130" s="60"/>
      <c r="BVL130" s="60"/>
      <c r="BVM130" s="60"/>
      <c r="BVN130" s="60"/>
      <c r="BVO130" s="60"/>
      <c r="BVP130" s="60"/>
      <c r="BVQ130" s="60"/>
      <c r="BVR130" s="60"/>
      <c r="BVS130" s="60"/>
      <c r="BVT130" s="60"/>
      <c r="BVU130" s="60"/>
      <c r="BVV130" s="60"/>
      <c r="BVW130" s="60"/>
      <c r="BVX130" s="60"/>
      <c r="BVY130" s="60"/>
      <c r="BVZ130" s="60"/>
      <c r="BWA130" s="60"/>
      <c r="BWB130" s="60"/>
      <c r="BWC130" s="60"/>
      <c r="BWD130" s="60"/>
      <c r="BWE130" s="60"/>
      <c r="BWF130" s="60"/>
      <c r="BWG130" s="60"/>
      <c r="BWH130" s="60"/>
      <c r="BWI130" s="60"/>
      <c r="BWJ130" s="60"/>
      <c r="BWK130" s="60"/>
      <c r="BWL130" s="60"/>
      <c r="BWM130" s="60"/>
      <c r="BWN130" s="60"/>
      <c r="BWO130" s="60"/>
      <c r="BWP130" s="60"/>
      <c r="BWQ130" s="60"/>
      <c r="BWR130" s="60"/>
      <c r="BWS130" s="60"/>
      <c r="BWT130" s="60"/>
      <c r="BWU130" s="60"/>
      <c r="BWV130" s="60"/>
      <c r="BWW130" s="60"/>
      <c r="BWX130" s="60"/>
      <c r="BWY130" s="60"/>
      <c r="BWZ130" s="60"/>
      <c r="BXA130" s="60"/>
      <c r="BXB130" s="60"/>
      <c r="BXC130" s="60"/>
      <c r="BXD130" s="60"/>
      <c r="BXE130" s="60"/>
      <c r="BXF130" s="60"/>
      <c r="BXG130" s="60"/>
      <c r="BXH130" s="60"/>
      <c r="BXI130" s="60"/>
      <c r="BXJ130" s="60"/>
      <c r="BXK130" s="60"/>
      <c r="BXL130" s="60"/>
      <c r="BXM130" s="60"/>
      <c r="BXN130" s="60"/>
      <c r="BXO130" s="60"/>
      <c r="BXP130" s="60"/>
      <c r="BXQ130" s="60"/>
      <c r="BXR130" s="60"/>
      <c r="BXS130" s="60"/>
      <c r="BXT130" s="60"/>
      <c r="BXU130" s="60"/>
      <c r="BXV130" s="60"/>
      <c r="BXW130" s="60"/>
      <c r="BXX130" s="60"/>
      <c r="BXY130" s="60"/>
      <c r="BXZ130" s="60"/>
      <c r="BYA130" s="60"/>
      <c r="BYB130" s="60"/>
      <c r="BYC130" s="60"/>
      <c r="BYD130" s="60"/>
      <c r="BYE130" s="60"/>
      <c r="BYF130" s="60"/>
      <c r="BYG130" s="60"/>
      <c r="BYH130" s="60"/>
      <c r="BYI130" s="60"/>
      <c r="BYJ130" s="60"/>
      <c r="BYK130" s="60"/>
      <c r="BYL130" s="60"/>
      <c r="BYM130" s="60"/>
      <c r="BYN130" s="60"/>
      <c r="BYO130" s="60"/>
      <c r="BYP130" s="60"/>
      <c r="BYQ130" s="60"/>
      <c r="BYR130" s="60"/>
      <c r="BYS130" s="60"/>
      <c r="BYT130" s="60"/>
      <c r="BYU130" s="60"/>
      <c r="BYV130" s="60"/>
      <c r="BYW130" s="60"/>
      <c r="BYX130" s="60"/>
      <c r="BYY130" s="60"/>
      <c r="BYZ130" s="60"/>
      <c r="BZA130" s="60"/>
      <c r="BZB130" s="60"/>
      <c r="BZC130" s="60"/>
      <c r="BZD130" s="60"/>
      <c r="BZE130" s="60"/>
      <c r="BZF130" s="60"/>
      <c r="BZG130" s="60"/>
      <c r="BZH130" s="60"/>
      <c r="BZI130" s="60"/>
      <c r="BZJ130" s="60"/>
      <c r="BZK130" s="60"/>
      <c r="BZL130" s="60"/>
      <c r="BZM130" s="60"/>
      <c r="BZN130" s="60"/>
      <c r="BZO130" s="60"/>
      <c r="BZP130" s="60"/>
      <c r="BZQ130" s="60"/>
      <c r="BZR130" s="60"/>
      <c r="BZS130" s="60"/>
      <c r="BZT130" s="60"/>
      <c r="BZU130" s="60"/>
      <c r="BZV130" s="60"/>
      <c r="BZW130" s="60"/>
      <c r="BZX130" s="60"/>
      <c r="BZY130" s="60"/>
      <c r="BZZ130" s="60"/>
      <c r="CAA130" s="60"/>
      <c r="CAB130" s="60"/>
      <c r="CAC130" s="60"/>
      <c r="CAD130" s="60"/>
      <c r="CAE130" s="60"/>
      <c r="CAF130" s="60"/>
      <c r="CAG130" s="60"/>
      <c r="CAH130" s="60"/>
      <c r="CAI130" s="60"/>
      <c r="CAJ130" s="60"/>
      <c r="CAK130" s="60"/>
      <c r="CAL130" s="60"/>
      <c r="CAM130" s="60"/>
      <c r="CAN130" s="60"/>
      <c r="CAO130" s="60"/>
      <c r="CAP130" s="60"/>
      <c r="CAQ130" s="60"/>
      <c r="CAR130" s="60"/>
      <c r="CAS130" s="60"/>
      <c r="CAT130" s="60"/>
      <c r="CAU130" s="60"/>
      <c r="CAV130" s="60"/>
      <c r="CAW130" s="60"/>
      <c r="CAX130" s="60"/>
      <c r="CAY130" s="60"/>
      <c r="CAZ130" s="60"/>
      <c r="CBA130" s="60"/>
      <c r="CBB130" s="60"/>
      <c r="CBC130" s="60"/>
      <c r="CBD130" s="60"/>
      <c r="CBE130" s="60"/>
      <c r="CBF130" s="60"/>
      <c r="CBG130" s="60"/>
      <c r="CBH130" s="60"/>
      <c r="CBI130" s="60"/>
      <c r="CBJ130" s="60"/>
      <c r="CBK130" s="60"/>
      <c r="CBL130" s="60"/>
      <c r="CBM130" s="60"/>
      <c r="CBN130" s="60"/>
      <c r="CBO130" s="60"/>
    </row>
    <row r="131" spans="1:2095" s="24" customFormat="1" ht="47.25">
      <c r="A131" s="85"/>
      <c r="B131" s="86"/>
      <c r="C131" s="85"/>
      <c r="D131" s="85"/>
      <c r="E131" s="86"/>
      <c r="F131" s="28" t="s">
        <v>75</v>
      </c>
      <c r="G131" s="5">
        <f t="shared" si="57"/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75"/>
      <c r="P131" s="75"/>
      <c r="Q131" s="75"/>
      <c r="R131" s="75"/>
      <c r="S131" s="75"/>
      <c r="T131" s="75"/>
      <c r="U131" s="75"/>
      <c r="V131" s="75"/>
      <c r="W131" s="75"/>
      <c r="X131" s="75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31.5">
      <c r="A132" s="85"/>
      <c r="B132" s="86" t="s">
        <v>73</v>
      </c>
      <c r="C132" s="85">
        <v>2020</v>
      </c>
      <c r="D132" s="85">
        <v>2026</v>
      </c>
      <c r="E132" s="86"/>
      <c r="F132" s="28" t="s">
        <v>41</v>
      </c>
      <c r="G132" s="5">
        <f t="shared" si="57"/>
        <v>764763.72</v>
      </c>
      <c r="H132" s="5">
        <f t="shared" ref="H132:N132" si="58">H133</f>
        <v>152421.24</v>
      </c>
      <c r="I132" s="5">
        <f t="shared" si="58"/>
        <v>152421.24</v>
      </c>
      <c r="J132" s="5">
        <f t="shared" si="58"/>
        <v>152921.24</v>
      </c>
      <c r="K132" s="5">
        <f t="shared" si="58"/>
        <v>153500</v>
      </c>
      <c r="L132" s="5">
        <f t="shared" si="58"/>
        <v>153500</v>
      </c>
      <c r="M132" s="5">
        <f t="shared" si="58"/>
        <v>0</v>
      </c>
      <c r="N132" s="5">
        <f t="shared" si="58"/>
        <v>0</v>
      </c>
      <c r="O132" s="9" t="s">
        <v>39</v>
      </c>
      <c r="P132" s="9" t="s">
        <v>39</v>
      </c>
      <c r="Q132" s="35" t="s">
        <v>39</v>
      </c>
      <c r="R132" s="35" t="s">
        <v>39</v>
      </c>
      <c r="S132" s="35" t="s">
        <v>39</v>
      </c>
      <c r="T132" s="35" t="s">
        <v>39</v>
      </c>
      <c r="U132" s="44" t="s">
        <v>39</v>
      </c>
      <c r="V132" s="56" t="s">
        <v>39</v>
      </c>
      <c r="W132" s="56" t="s">
        <v>39</v>
      </c>
      <c r="X132" s="56" t="s">
        <v>39</v>
      </c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24" customFormat="1" ht="94.5">
      <c r="A133" s="85"/>
      <c r="B133" s="86"/>
      <c r="C133" s="85"/>
      <c r="D133" s="85"/>
      <c r="E133" s="86"/>
      <c r="F133" s="28" t="s">
        <v>76</v>
      </c>
      <c r="G133" s="5">
        <f t="shared" si="57"/>
        <v>764763.72</v>
      </c>
      <c r="H133" s="5">
        <v>152421.24</v>
      </c>
      <c r="I133" s="5">
        <v>152421.24</v>
      </c>
      <c r="J133" s="5">
        <v>152921.24</v>
      </c>
      <c r="K133" s="5">
        <v>153500</v>
      </c>
      <c r="L133" s="5">
        <v>153500</v>
      </c>
      <c r="M133" s="5">
        <v>0</v>
      </c>
      <c r="N133" s="5">
        <v>0</v>
      </c>
      <c r="O133" s="75" t="s">
        <v>6</v>
      </c>
      <c r="P133" s="75" t="s">
        <v>93</v>
      </c>
      <c r="Q133" s="75">
        <v>4</v>
      </c>
      <c r="R133" s="75">
        <v>1</v>
      </c>
      <c r="S133" s="75">
        <v>1</v>
      </c>
      <c r="T133" s="75">
        <v>1</v>
      </c>
      <c r="U133" s="75">
        <v>1</v>
      </c>
      <c r="V133" s="75">
        <v>0</v>
      </c>
      <c r="W133" s="75">
        <v>0</v>
      </c>
      <c r="X133" s="75">
        <v>0</v>
      </c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  <c r="AML133" s="60"/>
      <c r="AMM133" s="60"/>
      <c r="AMN133" s="60"/>
      <c r="AMO133" s="60"/>
      <c r="AMP133" s="60"/>
      <c r="AMQ133" s="60"/>
      <c r="AMR133" s="60"/>
      <c r="AMS133" s="60"/>
      <c r="AMT133" s="60"/>
      <c r="AMU133" s="60"/>
      <c r="AMV133" s="60"/>
      <c r="AMW133" s="60"/>
      <c r="AMX133" s="60"/>
      <c r="AMY133" s="60"/>
      <c r="AMZ133" s="60"/>
      <c r="ANA133" s="60"/>
      <c r="ANB133" s="60"/>
      <c r="ANC133" s="60"/>
      <c r="AND133" s="60"/>
      <c r="ANE133" s="60"/>
      <c r="ANF133" s="60"/>
      <c r="ANG133" s="60"/>
      <c r="ANH133" s="60"/>
      <c r="ANI133" s="60"/>
      <c r="ANJ133" s="60"/>
      <c r="ANK133" s="60"/>
      <c r="ANL133" s="60"/>
      <c r="ANM133" s="60"/>
      <c r="ANN133" s="60"/>
      <c r="ANO133" s="60"/>
      <c r="ANP133" s="60"/>
      <c r="ANQ133" s="60"/>
      <c r="ANR133" s="60"/>
      <c r="ANS133" s="60"/>
      <c r="ANT133" s="60"/>
      <c r="ANU133" s="60"/>
      <c r="ANV133" s="60"/>
      <c r="ANW133" s="60"/>
      <c r="ANX133" s="60"/>
      <c r="ANY133" s="60"/>
      <c r="ANZ133" s="60"/>
      <c r="AOA133" s="60"/>
      <c r="AOB133" s="60"/>
      <c r="AOC133" s="60"/>
      <c r="AOD133" s="60"/>
      <c r="AOE133" s="60"/>
      <c r="AOF133" s="60"/>
      <c r="AOG133" s="60"/>
      <c r="AOH133" s="60"/>
      <c r="AOI133" s="60"/>
      <c r="AOJ133" s="60"/>
      <c r="AOK133" s="60"/>
      <c r="AOL133" s="60"/>
      <c r="AOM133" s="60"/>
      <c r="AON133" s="60"/>
      <c r="AOO133" s="60"/>
      <c r="AOP133" s="60"/>
      <c r="AOQ133" s="60"/>
      <c r="AOR133" s="60"/>
      <c r="AOS133" s="60"/>
      <c r="AOT133" s="60"/>
      <c r="AOU133" s="60"/>
      <c r="AOV133" s="60"/>
      <c r="AOW133" s="60"/>
      <c r="AOX133" s="60"/>
      <c r="AOY133" s="60"/>
      <c r="AOZ133" s="60"/>
      <c r="APA133" s="60"/>
      <c r="APB133" s="60"/>
      <c r="APC133" s="60"/>
      <c r="APD133" s="60"/>
      <c r="APE133" s="60"/>
      <c r="APF133" s="60"/>
      <c r="APG133" s="60"/>
      <c r="APH133" s="60"/>
      <c r="API133" s="60"/>
      <c r="APJ133" s="60"/>
      <c r="APK133" s="60"/>
      <c r="APL133" s="60"/>
      <c r="APM133" s="60"/>
      <c r="APN133" s="60"/>
      <c r="APO133" s="60"/>
      <c r="APP133" s="60"/>
      <c r="APQ133" s="60"/>
      <c r="APR133" s="60"/>
      <c r="APS133" s="60"/>
      <c r="APT133" s="60"/>
      <c r="APU133" s="60"/>
      <c r="APV133" s="60"/>
      <c r="APW133" s="60"/>
      <c r="APX133" s="60"/>
      <c r="APY133" s="60"/>
      <c r="APZ133" s="60"/>
      <c r="AQA133" s="60"/>
      <c r="AQB133" s="60"/>
      <c r="AQC133" s="60"/>
      <c r="AQD133" s="60"/>
      <c r="AQE133" s="60"/>
      <c r="AQF133" s="60"/>
      <c r="AQG133" s="60"/>
      <c r="AQH133" s="60"/>
      <c r="AQI133" s="60"/>
      <c r="AQJ133" s="60"/>
      <c r="AQK133" s="60"/>
      <c r="AQL133" s="60"/>
      <c r="AQM133" s="60"/>
      <c r="AQN133" s="60"/>
      <c r="AQO133" s="60"/>
      <c r="AQP133" s="60"/>
      <c r="AQQ133" s="60"/>
      <c r="AQR133" s="60"/>
      <c r="AQS133" s="60"/>
      <c r="AQT133" s="60"/>
      <c r="AQU133" s="60"/>
      <c r="AQV133" s="60"/>
      <c r="AQW133" s="60"/>
      <c r="AQX133" s="60"/>
      <c r="AQY133" s="60"/>
      <c r="AQZ133" s="60"/>
      <c r="ARA133" s="60"/>
      <c r="ARB133" s="60"/>
      <c r="ARC133" s="60"/>
      <c r="ARD133" s="60"/>
      <c r="ARE133" s="60"/>
      <c r="ARF133" s="60"/>
      <c r="ARG133" s="60"/>
      <c r="ARH133" s="60"/>
      <c r="ARI133" s="60"/>
      <c r="ARJ133" s="60"/>
      <c r="ARK133" s="60"/>
      <c r="ARL133" s="60"/>
      <c r="ARM133" s="60"/>
      <c r="ARN133" s="60"/>
      <c r="ARO133" s="60"/>
      <c r="ARP133" s="60"/>
      <c r="ARQ133" s="60"/>
      <c r="ARR133" s="60"/>
      <c r="ARS133" s="60"/>
      <c r="ART133" s="60"/>
      <c r="ARU133" s="60"/>
      <c r="ARV133" s="60"/>
      <c r="ARW133" s="60"/>
      <c r="ARX133" s="60"/>
      <c r="ARY133" s="60"/>
      <c r="ARZ133" s="60"/>
      <c r="ASA133" s="60"/>
      <c r="ASB133" s="60"/>
      <c r="ASC133" s="60"/>
      <c r="ASD133" s="60"/>
      <c r="ASE133" s="60"/>
      <c r="ASF133" s="60"/>
      <c r="ASG133" s="60"/>
      <c r="ASH133" s="60"/>
      <c r="ASI133" s="60"/>
      <c r="ASJ133" s="60"/>
      <c r="ASK133" s="60"/>
      <c r="ASL133" s="60"/>
      <c r="ASM133" s="60"/>
      <c r="ASN133" s="60"/>
      <c r="ASO133" s="60"/>
      <c r="ASP133" s="60"/>
      <c r="ASQ133" s="60"/>
      <c r="ASR133" s="60"/>
      <c r="ASS133" s="60"/>
      <c r="AST133" s="60"/>
      <c r="ASU133" s="60"/>
      <c r="ASV133" s="60"/>
      <c r="ASW133" s="60"/>
      <c r="ASX133" s="60"/>
      <c r="ASY133" s="60"/>
      <c r="ASZ133" s="60"/>
      <c r="ATA133" s="60"/>
      <c r="ATB133" s="60"/>
      <c r="ATC133" s="60"/>
      <c r="ATD133" s="60"/>
      <c r="ATE133" s="60"/>
      <c r="ATF133" s="60"/>
      <c r="ATG133" s="60"/>
      <c r="ATH133" s="60"/>
      <c r="ATI133" s="60"/>
      <c r="ATJ133" s="60"/>
      <c r="ATK133" s="60"/>
      <c r="ATL133" s="60"/>
      <c r="ATM133" s="60"/>
      <c r="ATN133" s="60"/>
      <c r="ATO133" s="60"/>
      <c r="ATP133" s="60"/>
      <c r="ATQ133" s="60"/>
      <c r="ATR133" s="60"/>
      <c r="ATS133" s="60"/>
      <c r="ATT133" s="60"/>
      <c r="ATU133" s="60"/>
      <c r="ATV133" s="60"/>
      <c r="ATW133" s="60"/>
      <c r="ATX133" s="60"/>
      <c r="ATY133" s="60"/>
      <c r="ATZ133" s="60"/>
      <c r="AUA133" s="60"/>
      <c r="AUB133" s="60"/>
      <c r="AUC133" s="60"/>
      <c r="AUD133" s="60"/>
      <c r="AUE133" s="60"/>
      <c r="AUF133" s="60"/>
      <c r="AUG133" s="60"/>
      <c r="AUH133" s="60"/>
      <c r="AUI133" s="60"/>
      <c r="AUJ133" s="60"/>
      <c r="AUK133" s="60"/>
      <c r="AUL133" s="60"/>
      <c r="AUM133" s="60"/>
      <c r="AUN133" s="60"/>
      <c r="AUO133" s="60"/>
      <c r="AUP133" s="60"/>
      <c r="AUQ133" s="60"/>
      <c r="AUR133" s="60"/>
      <c r="AUS133" s="60"/>
      <c r="AUT133" s="60"/>
      <c r="AUU133" s="60"/>
      <c r="AUV133" s="60"/>
      <c r="AUW133" s="60"/>
      <c r="AUX133" s="60"/>
      <c r="AUY133" s="60"/>
      <c r="AUZ133" s="60"/>
      <c r="AVA133" s="60"/>
      <c r="AVB133" s="60"/>
      <c r="AVC133" s="60"/>
      <c r="AVD133" s="60"/>
      <c r="AVE133" s="60"/>
      <c r="AVF133" s="60"/>
      <c r="AVG133" s="60"/>
      <c r="AVH133" s="60"/>
      <c r="AVI133" s="60"/>
      <c r="AVJ133" s="60"/>
      <c r="AVK133" s="60"/>
      <c r="AVL133" s="60"/>
      <c r="AVM133" s="60"/>
      <c r="AVN133" s="60"/>
      <c r="AVO133" s="60"/>
      <c r="AVP133" s="60"/>
      <c r="AVQ133" s="60"/>
      <c r="AVR133" s="60"/>
      <c r="AVS133" s="60"/>
      <c r="AVT133" s="60"/>
      <c r="AVU133" s="60"/>
      <c r="AVV133" s="60"/>
      <c r="AVW133" s="60"/>
      <c r="AVX133" s="60"/>
      <c r="AVY133" s="60"/>
      <c r="AVZ133" s="60"/>
      <c r="AWA133" s="60"/>
      <c r="AWB133" s="60"/>
      <c r="AWC133" s="60"/>
      <c r="AWD133" s="60"/>
      <c r="AWE133" s="60"/>
      <c r="AWF133" s="60"/>
      <c r="AWG133" s="60"/>
      <c r="AWH133" s="60"/>
      <c r="AWI133" s="60"/>
      <c r="AWJ133" s="60"/>
      <c r="AWK133" s="60"/>
      <c r="AWL133" s="60"/>
      <c r="AWM133" s="60"/>
      <c r="AWN133" s="60"/>
      <c r="AWO133" s="60"/>
      <c r="AWP133" s="60"/>
      <c r="AWQ133" s="60"/>
      <c r="AWR133" s="60"/>
      <c r="AWS133" s="60"/>
      <c r="AWT133" s="60"/>
      <c r="AWU133" s="60"/>
      <c r="AWV133" s="60"/>
      <c r="AWW133" s="60"/>
      <c r="AWX133" s="60"/>
      <c r="AWY133" s="60"/>
      <c r="AWZ133" s="60"/>
      <c r="AXA133" s="60"/>
      <c r="AXB133" s="60"/>
      <c r="AXC133" s="60"/>
      <c r="AXD133" s="60"/>
      <c r="AXE133" s="60"/>
      <c r="AXF133" s="60"/>
      <c r="AXG133" s="60"/>
      <c r="AXH133" s="60"/>
      <c r="AXI133" s="60"/>
      <c r="AXJ133" s="60"/>
      <c r="AXK133" s="60"/>
      <c r="AXL133" s="60"/>
      <c r="AXM133" s="60"/>
      <c r="AXN133" s="60"/>
      <c r="AXO133" s="60"/>
      <c r="AXP133" s="60"/>
      <c r="AXQ133" s="60"/>
      <c r="AXR133" s="60"/>
      <c r="AXS133" s="60"/>
      <c r="AXT133" s="60"/>
      <c r="AXU133" s="60"/>
      <c r="AXV133" s="60"/>
      <c r="AXW133" s="60"/>
      <c r="AXX133" s="60"/>
      <c r="AXY133" s="60"/>
      <c r="AXZ133" s="60"/>
      <c r="AYA133" s="60"/>
      <c r="AYB133" s="60"/>
      <c r="AYC133" s="60"/>
      <c r="AYD133" s="60"/>
      <c r="AYE133" s="60"/>
      <c r="AYF133" s="60"/>
      <c r="AYG133" s="60"/>
      <c r="AYH133" s="60"/>
      <c r="AYI133" s="60"/>
      <c r="AYJ133" s="60"/>
      <c r="AYK133" s="60"/>
      <c r="AYL133" s="60"/>
      <c r="AYM133" s="60"/>
      <c r="AYN133" s="60"/>
      <c r="AYO133" s="60"/>
      <c r="AYP133" s="60"/>
      <c r="AYQ133" s="60"/>
      <c r="AYR133" s="60"/>
      <c r="AYS133" s="60"/>
      <c r="AYT133" s="60"/>
      <c r="AYU133" s="60"/>
      <c r="AYV133" s="60"/>
      <c r="AYW133" s="60"/>
      <c r="AYX133" s="60"/>
      <c r="AYY133" s="60"/>
      <c r="AYZ133" s="60"/>
      <c r="AZA133" s="60"/>
      <c r="AZB133" s="60"/>
      <c r="AZC133" s="60"/>
      <c r="AZD133" s="60"/>
      <c r="AZE133" s="60"/>
      <c r="AZF133" s="60"/>
      <c r="AZG133" s="60"/>
      <c r="AZH133" s="60"/>
      <c r="AZI133" s="60"/>
      <c r="AZJ133" s="60"/>
      <c r="AZK133" s="60"/>
      <c r="AZL133" s="60"/>
      <c r="AZM133" s="60"/>
      <c r="AZN133" s="60"/>
      <c r="AZO133" s="60"/>
      <c r="AZP133" s="60"/>
      <c r="AZQ133" s="60"/>
      <c r="AZR133" s="60"/>
      <c r="AZS133" s="60"/>
      <c r="AZT133" s="60"/>
      <c r="AZU133" s="60"/>
      <c r="AZV133" s="60"/>
      <c r="AZW133" s="60"/>
      <c r="AZX133" s="60"/>
      <c r="AZY133" s="60"/>
      <c r="AZZ133" s="60"/>
      <c r="BAA133" s="60"/>
      <c r="BAB133" s="60"/>
      <c r="BAC133" s="60"/>
      <c r="BAD133" s="60"/>
      <c r="BAE133" s="60"/>
      <c r="BAF133" s="60"/>
      <c r="BAG133" s="60"/>
      <c r="BAH133" s="60"/>
      <c r="BAI133" s="60"/>
      <c r="BAJ133" s="60"/>
      <c r="BAK133" s="60"/>
      <c r="BAL133" s="60"/>
      <c r="BAM133" s="60"/>
      <c r="BAN133" s="60"/>
      <c r="BAO133" s="60"/>
      <c r="BAP133" s="60"/>
      <c r="BAQ133" s="60"/>
      <c r="BAR133" s="60"/>
      <c r="BAS133" s="60"/>
      <c r="BAT133" s="60"/>
      <c r="BAU133" s="60"/>
      <c r="BAV133" s="60"/>
      <c r="BAW133" s="60"/>
      <c r="BAX133" s="60"/>
      <c r="BAY133" s="60"/>
      <c r="BAZ133" s="60"/>
      <c r="BBA133" s="60"/>
      <c r="BBB133" s="60"/>
      <c r="BBC133" s="60"/>
      <c r="BBD133" s="60"/>
      <c r="BBE133" s="60"/>
      <c r="BBF133" s="60"/>
      <c r="BBG133" s="60"/>
      <c r="BBH133" s="60"/>
      <c r="BBI133" s="60"/>
      <c r="BBJ133" s="60"/>
      <c r="BBK133" s="60"/>
      <c r="BBL133" s="60"/>
      <c r="BBM133" s="60"/>
      <c r="BBN133" s="60"/>
      <c r="BBO133" s="60"/>
      <c r="BBP133" s="60"/>
      <c r="BBQ133" s="60"/>
      <c r="BBR133" s="60"/>
      <c r="BBS133" s="60"/>
      <c r="BBT133" s="60"/>
      <c r="BBU133" s="60"/>
      <c r="BBV133" s="60"/>
      <c r="BBW133" s="60"/>
      <c r="BBX133" s="60"/>
      <c r="BBY133" s="60"/>
      <c r="BBZ133" s="60"/>
      <c r="BCA133" s="60"/>
      <c r="BCB133" s="60"/>
      <c r="BCC133" s="60"/>
      <c r="BCD133" s="60"/>
      <c r="BCE133" s="60"/>
      <c r="BCF133" s="60"/>
      <c r="BCG133" s="60"/>
      <c r="BCH133" s="60"/>
      <c r="BCI133" s="60"/>
      <c r="BCJ133" s="60"/>
      <c r="BCK133" s="60"/>
      <c r="BCL133" s="60"/>
      <c r="BCM133" s="60"/>
      <c r="BCN133" s="60"/>
      <c r="BCO133" s="60"/>
      <c r="BCP133" s="60"/>
      <c r="BCQ133" s="60"/>
      <c r="BCR133" s="60"/>
      <c r="BCS133" s="60"/>
      <c r="BCT133" s="60"/>
      <c r="BCU133" s="60"/>
      <c r="BCV133" s="60"/>
      <c r="BCW133" s="60"/>
      <c r="BCX133" s="60"/>
      <c r="BCY133" s="60"/>
      <c r="BCZ133" s="60"/>
      <c r="BDA133" s="60"/>
      <c r="BDB133" s="60"/>
      <c r="BDC133" s="60"/>
      <c r="BDD133" s="60"/>
      <c r="BDE133" s="60"/>
      <c r="BDF133" s="60"/>
      <c r="BDG133" s="60"/>
      <c r="BDH133" s="60"/>
      <c r="BDI133" s="60"/>
      <c r="BDJ133" s="60"/>
      <c r="BDK133" s="60"/>
      <c r="BDL133" s="60"/>
      <c r="BDM133" s="60"/>
      <c r="BDN133" s="60"/>
      <c r="BDO133" s="60"/>
      <c r="BDP133" s="60"/>
      <c r="BDQ133" s="60"/>
      <c r="BDR133" s="60"/>
      <c r="BDS133" s="60"/>
      <c r="BDT133" s="60"/>
      <c r="BDU133" s="60"/>
      <c r="BDV133" s="60"/>
      <c r="BDW133" s="60"/>
      <c r="BDX133" s="60"/>
      <c r="BDY133" s="60"/>
      <c r="BDZ133" s="60"/>
      <c r="BEA133" s="60"/>
      <c r="BEB133" s="60"/>
      <c r="BEC133" s="60"/>
      <c r="BED133" s="60"/>
      <c r="BEE133" s="60"/>
      <c r="BEF133" s="60"/>
      <c r="BEG133" s="60"/>
      <c r="BEH133" s="60"/>
      <c r="BEI133" s="60"/>
      <c r="BEJ133" s="60"/>
      <c r="BEK133" s="60"/>
      <c r="BEL133" s="60"/>
      <c r="BEM133" s="60"/>
      <c r="BEN133" s="60"/>
      <c r="BEO133" s="60"/>
      <c r="BEP133" s="60"/>
      <c r="BEQ133" s="60"/>
      <c r="BER133" s="60"/>
      <c r="BES133" s="60"/>
      <c r="BET133" s="60"/>
      <c r="BEU133" s="60"/>
      <c r="BEV133" s="60"/>
      <c r="BEW133" s="60"/>
      <c r="BEX133" s="60"/>
      <c r="BEY133" s="60"/>
      <c r="BEZ133" s="60"/>
      <c r="BFA133" s="60"/>
      <c r="BFB133" s="60"/>
      <c r="BFC133" s="60"/>
      <c r="BFD133" s="60"/>
      <c r="BFE133" s="60"/>
      <c r="BFF133" s="60"/>
      <c r="BFG133" s="60"/>
      <c r="BFH133" s="60"/>
      <c r="BFI133" s="60"/>
      <c r="BFJ133" s="60"/>
      <c r="BFK133" s="60"/>
      <c r="BFL133" s="60"/>
      <c r="BFM133" s="60"/>
      <c r="BFN133" s="60"/>
      <c r="BFO133" s="60"/>
      <c r="BFP133" s="60"/>
      <c r="BFQ133" s="60"/>
      <c r="BFR133" s="60"/>
      <c r="BFS133" s="60"/>
      <c r="BFT133" s="60"/>
      <c r="BFU133" s="60"/>
      <c r="BFV133" s="60"/>
      <c r="BFW133" s="60"/>
      <c r="BFX133" s="60"/>
      <c r="BFY133" s="60"/>
      <c r="BFZ133" s="60"/>
      <c r="BGA133" s="60"/>
      <c r="BGB133" s="60"/>
      <c r="BGC133" s="60"/>
      <c r="BGD133" s="60"/>
      <c r="BGE133" s="60"/>
      <c r="BGF133" s="60"/>
      <c r="BGG133" s="60"/>
      <c r="BGH133" s="60"/>
      <c r="BGI133" s="60"/>
      <c r="BGJ133" s="60"/>
      <c r="BGK133" s="60"/>
      <c r="BGL133" s="60"/>
      <c r="BGM133" s="60"/>
      <c r="BGN133" s="60"/>
      <c r="BGO133" s="60"/>
      <c r="BGP133" s="60"/>
      <c r="BGQ133" s="60"/>
      <c r="BGR133" s="60"/>
      <c r="BGS133" s="60"/>
      <c r="BGT133" s="60"/>
      <c r="BGU133" s="60"/>
      <c r="BGV133" s="60"/>
      <c r="BGW133" s="60"/>
      <c r="BGX133" s="60"/>
      <c r="BGY133" s="60"/>
      <c r="BGZ133" s="60"/>
      <c r="BHA133" s="60"/>
      <c r="BHB133" s="60"/>
      <c r="BHC133" s="60"/>
      <c r="BHD133" s="60"/>
      <c r="BHE133" s="60"/>
      <c r="BHF133" s="60"/>
      <c r="BHG133" s="60"/>
      <c r="BHH133" s="60"/>
      <c r="BHI133" s="60"/>
      <c r="BHJ133" s="60"/>
      <c r="BHK133" s="60"/>
      <c r="BHL133" s="60"/>
      <c r="BHM133" s="60"/>
      <c r="BHN133" s="60"/>
      <c r="BHO133" s="60"/>
      <c r="BHP133" s="60"/>
      <c r="BHQ133" s="60"/>
      <c r="BHR133" s="60"/>
      <c r="BHS133" s="60"/>
      <c r="BHT133" s="60"/>
      <c r="BHU133" s="60"/>
      <c r="BHV133" s="60"/>
      <c r="BHW133" s="60"/>
      <c r="BHX133" s="60"/>
      <c r="BHY133" s="60"/>
      <c r="BHZ133" s="60"/>
      <c r="BIA133" s="60"/>
      <c r="BIB133" s="60"/>
      <c r="BIC133" s="60"/>
      <c r="BID133" s="60"/>
      <c r="BIE133" s="60"/>
      <c r="BIF133" s="60"/>
      <c r="BIG133" s="60"/>
      <c r="BIH133" s="60"/>
      <c r="BII133" s="60"/>
      <c r="BIJ133" s="60"/>
      <c r="BIK133" s="60"/>
      <c r="BIL133" s="60"/>
      <c r="BIM133" s="60"/>
      <c r="BIN133" s="60"/>
      <c r="BIO133" s="60"/>
      <c r="BIP133" s="60"/>
      <c r="BIQ133" s="60"/>
      <c r="BIR133" s="60"/>
      <c r="BIS133" s="60"/>
      <c r="BIT133" s="60"/>
      <c r="BIU133" s="60"/>
      <c r="BIV133" s="60"/>
      <c r="BIW133" s="60"/>
      <c r="BIX133" s="60"/>
      <c r="BIY133" s="60"/>
      <c r="BIZ133" s="60"/>
      <c r="BJA133" s="60"/>
      <c r="BJB133" s="60"/>
      <c r="BJC133" s="60"/>
      <c r="BJD133" s="60"/>
      <c r="BJE133" s="60"/>
      <c r="BJF133" s="60"/>
      <c r="BJG133" s="60"/>
      <c r="BJH133" s="60"/>
      <c r="BJI133" s="60"/>
      <c r="BJJ133" s="60"/>
      <c r="BJK133" s="60"/>
      <c r="BJL133" s="60"/>
      <c r="BJM133" s="60"/>
      <c r="BJN133" s="60"/>
      <c r="BJO133" s="60"/>
      <c r="BJP133" s="60"/>
      <c r="BJQ133" s="60"/>
      <c r="BJR133" s="60"/>
      <c r="BJS133" s="60"/>
      <c r="BJT133" s="60"/>
      <c r="BJU133" s="60"/>
      <c r="BJV133" s="60"/>
      <c r="BJW133" s="60"/>
      <c r="BJX133" s="60"/>
      <c r="BJY133" s="60"/>
      <c r="BJZ133" s="60"/>
      <c r="BKA133" s="60"/>
      <c r="BKB133" s="60"/>
      <c r="BKC133" s="60"/>
      <c r="BKD133" s="60"/>
      <c r="BKE133" s="60"/>
      <c r="BKF133" s="60"/>
      <c r="BKG133" s="60"/>
      <c r="BKH133" s="60"/>
      <c r="BKI133" s="60"/>
      <c r="BKJ133" s="60"/>
      <c r="BKK133" s="60"/>
      <c r="BKL133" s="60"/>
      <c r="BKM133" s="60"/>
      <c r="BKN133" s="60"/>
      <c r="BKO133" s="60"/>
      <c r="BKP133" s="60"/>
      <c r="BKQ133" s="60"/>
      <c r="BKR133" s="60"/>
      <c r="BKS133" s="60"/>
      <c r="BKT133" s="60"/>
      <c r="BKU133" s="60"/>
      <c r="BKV133" s="60"/>
      <c r="BKW133" s="60"/>
      <c r="BKX133" s="60"/>
      <c r="BKY133" s="60"/>
      <c r="BKZ133" s="60"/>
      <c r="BLA133" s="60"/>
      <c r="BLB133" s="60"/>
      <c r="BLC133" s="60"/>
      <c r="BLD133" s="60"/>
      <c r="BLE133" s="60"/>
      <c r="BLF133" s="60"/>
      <c r="BLG133" s="60"/>
      <c r="BLH133" s="60"/>
      <c r="BLI133" s="60"/>
      <c r="BLJ133" s="60"/>
      <c r="BLK133" s="60"/>
      <c r="BLL133" s="60"/>
      <c r="BLM133" s="60"/>
      <c r="BLN133" s="60"/>
      <c r="BLO133" s="60"/>
      <c r="BLP133" s="60"/>
      <c r="BLQ133" s="60"/>
      <c r="BLR133" s="60"/>
      <c r="BLS133" s="60"/>
      <c r="BLT133" s="60"/>
      <c r="BLU133" s="60"/>
      <c r="BLV133" s="60"/>
      <c r="BLW133" s="60"/>
      <c r="BLX133" s="60"/>
      <c r="BLY133" s="60"/>
      <c r="BLZ133" s="60"/>
      <c r="BMA133" s="60"/>
      <c r="BMB133" s="60"/>
      <c r="BMC133" s="60"/>
      <c r="BMD133" s="60"/>
      <c r="BME133" s="60"/>
      <c r="BMF133" s="60"/>
      <c r="BMG133" s="60"/>
      <c r="BMH133" s="60"/>
      <c r="BMI133" s="60"/>
      <c r="BMJ133" s="60"/>
      <c r="BMK133" s="60"/>
      <c r="BML133" s="60"/>
      <c r="BMM133" s="60"/>
      <c r="BMN133" s="60"/>
      <c r="BMO133" s="60"/>
      <c r="BMP133" s="60"/>
      <c r="BMQ133" s="60"/>
      <c r="BMR133" s="60"/>
      <c r="BMS133" s="60"/>
      <c r="BMT133" s="60"/>
      <c r="BMU133" s="60"/>
      <c r="BMV133" s="60"/>
      <c r="BMW133" s="60"/>
      <c r="BMX133" s="60"/>
      <c r="BMY133" s="60"/>
      <c r="BMZ133" s="60"/>
      <c r="BNA133" s="60"/>
      <c r="BNB133" s="60"/>
      <c r="BNC133" s="60"/>
      <c r="BND133" s="60"/>
      <c r="BNE133" s="60"/>
      <c r="BNF133" s="60"/>
      <c r="BNG133" s="60"/>
      <c r="BNH133" s="60"/>
      <c r="BNI133" s="60"/>
      <c r="BNJ133" s="60"/>
      <c r="BNK133" s="60"/>
      <c r="BNL133" s="60"/>
      <c r="BNM133" s="60"/>
      <c r="BNN133" s="60"/>
      <c r="BNO133" s="60"/>
      <c r="BNP133" s="60"/>
      <c r="BNQ133" s="60"/>
      <c r="BNR133" s="60"/>
      <c r="BNS133" s="60"/>
      <c r="BNT133" s="60"/>
      <c r="BNU133" s="60"/>
      <c r="BNV133" s="60"/>
      <c r="BNW133" s="60"/>
      <c r="BNX133" s="60"/>
      <c r="BNY133" s="60"/>
      <c r="BNZ133" s="60"/>
      <c r="BOA133" s="60"/>
      <c r="BOB133" s="60"/>
      <c r="BOC133" s="60"/>
      <c r="BOD133" s="60"/>
      <c r="BOE133" s="60"/>
      <c r="BOF133" s="60"/>
      <c r="BOG133" s="60"/>
      <c r="BOH133" s="60"/>
      <c r="BOI133" s="60"/>
      <c r="BOJ133" s="60"/>
      <c r="BOK133" s="60"/>
      <c r="BOL133" s="60"/>
      <c r="BOM133" s="60"/>
      <c r="BON133" s="60"/>
      <c r="BOO133" s="60"/>
      <c r="BOP133" s="60"/>
      <c r="BOQ133" s="60"/>
      <c r="BOR133" s="60"/>
      <c r="BOS133" s="60"/>
      <c r="BOT133" s="60"/>
      <c r="BOU133" s="60"/>
      <c r="BOV133" s="60"/>
      <c r="BOW133" s="60"/>
      <c r="BOX133" s="60"/>
      <c r="BOY133" s="60"/>
      <c r="BOZ133" s="60"/>
      <c r="BPA133" s="60"/>
      <c r="BPB133" s="60"/>
      <c r="BPC133" s="60"/>
      <c r="BPD133" s="60"/>
      <c r="BPE133" s="60"/>
      <c r="BPF133" s="60"/>
      <c r="BPG133" s="60"/>
      <c r="BPH133" s="60"/>
      <c r="BPI133" s="60"/>
      <c r="BPJ133" s="60"/>
      <c r="BPK133" s="60"/>
      <c r="BPL133" s="60"/>
      <c r="BPM133" s="60"/>
      <c r="BPN133" s="60"/>
      <c r="BPO133" s="60"/>
      <c r="BPP133" s="60"/>
      <c r="BPQ133" s="60"/>
      <c r="BPR133" s="60"/>
      <c r="BPS133" s="60"/>
      <c r="BPT133" s="60"/>
      <c r="BPU133" s="60"/>
      <c r="BPV133" s="60"/>
      <c r="BPW133" s="60"/>
      <c r="BPX133" s="60"/>
      <c r="BPY133" s="60"/>
      <c r="BPZ133" s="60"/>
      <c r="BQA133" s="60"/>
      <c r="BQB133" s="60"/>
      <c r="BQC133" s="60"/>
      <c r="BQD133" s="60"/>
      <c r="BQE133" s="60"/>
      <c r="BQF133" s="60"/>
      <c r="BQG133" s="60"/>
      <c r="BQH133" s="60"/>
      <c r="BQI133" s="60"/>
      <c r="BQJ133" s="60"/>
      <c r="BQK133" s="60"/>
      <c r="BQL133" s="60"/>
      <c r="BQM133" s="60"/>
      <c r="BQN133" s="60"/>
      <c r="BQO133" s="60"/>
      <c r="BQP133" s="60"/>
      <c r="BQQ133" s="60"/>
      <c r="BQR133" s="60"/>
      <c r="BQS133" s="60"/>
      <c r="BQT133" s="60"/>
      <c r="BQU133" s="60"/>
      <c r="BQV133" s="60"/>
      <c r="BQW133" s="60"/>
      <c r="BQX133" s="60"/>
      <c r="BQY133" s="60"/>
      <c r="BQZ133" s="60"/>
      <c r="BRA133" s="60"/>
      <c r="BRB133" s="60"/>
      <c r="BRC133" s="60"/>
      <c r="BRD133" s="60"/>
      <c r="BRE133" s="60"/>
      <c r="BRF133" s="60"/>
      <c r="BRG133" s="60"/>
      <c r="BRH133" s="60"/>
      <c r="BRI133" s="60"/>
      <c r="BRJ133" s="60"/>
      <c r="BRK133" s="60"/>
      <c r="BRL133" s="60"/>
      <c r="BRM133" s="60"/>
      <c r="BRN133" s="60"/>
      <c r="BRO133" s="60"/>
      <c r="BRP133" s="60"/>
      <c r="BRQ133" s="60"/>
      <c r="BRR133" s="60"/>
      <c r="BRS133" s="60"/>
      <c r="BRT133" s="60"/>
      <c r="BRU133" s="60"/>
      <c r="BRV133" s="60"/>
      <c r="BRW133" s="60"/>
      <c r="BRX133" s="60"/>
      <c r="BRY133" s="60"/>
      <c r="BRZ133" s="60"/>
      <c r="BSA133" s="60"/>
      <c r="BSB133" s="60"/>
      <c r="BSC133" s="60"/>
      <c r="BSD133" s="60"/>
      <c r="BSE133" s="60"/>
      <c r="BSF133" s="60"/>
      <c r="BSG133" s="60"/>
      <c r="BSH133" s="60"/>
      <c r="BSI133" s="60"/>
      <c r="BSJ133" s="60"/>
      <c r="BSK133" s="60"/>
      <c r="BSL133" s="60"/>
      <c r="BSM133" s="60"/>
      <c r="BSN133" s="60"/>
      <c r="BSO133" s="60"/>
      <c r="BSP133" s="60"/>
      <c r="BSQ133" s="60"/>
      <c r="BSR133" s="60"/>
      <c r="BSS133" s="60"/>
      <c r="BST133" s="60"/>
      <c r="BSU133" s="60"/>
      <c r="BSV133" s="60"/>
      <c r="BSW133" s="60"/>
      <c r="BSX133" s="60"/>
      <c r="BSY133" s="60"/>
      <c r="BSZ133" s="60"/>
      <c r="BTA133" s="60"/>
      <c r="BTB133" s="60"/>
      <c r="BTC133" s="60"/>
      <c r="BTD133" s="60"/>
      <c r="BTE133" s="60"/>
      <c r="BTF133" s="60"/>
      <c r="BTG133" s="60"/>
      <c r="BTH133" s="60"/>
      <c r="BTI133" s="60"/>
      <c r="BTJ133" s="60"/>
      <c r="BTK133" s="60"/>
      <c r="BTL133" s="60"/>
      <c r="BTM133" s="60"/>
      <c r="BTN133" s="60"/>
      <c r="BTO133" s="60"/>
      <c r="BTP133" s="60"/>
      <c r="BTQ133" s="60"/>
      <c r="BTR133" s="60"/>
      <c r="BTS133" s="60"/>
      <c r="BTT133" s="60"/>
      <c r="BTU133" s="60"/>
      <c r="BTV133" s="60"/>
      <c r="BTW133" s="60"/>
      <c r="BTX133" s="60"/>
      <c r="BTY133" s="60"/>
      <c r="BTZ133" s="60"/>
      <c r="BUA133" s="60"/>
      <c r="BUB133" s="60"/>
      <c r="BUC133" s="60"/>
      <c r="BUD133" s="60"/>
      <c r="BUE133" s="60"/>
      <c r="BUF133" s="60"/>
      <c r="BUG133" s="60"/>
      <c r="BUH133" s="60"/>
      <c r="BUI133" s="60"/>
      <c r="BUJ133" s="60"/>
      <c r="BUK133" s="60"/>
      <c r="BUL133" s="60"/>
      <c r="BUM133" s="60"/>
      <c r="BUN133" s="60"/>
      <c r="BUO133" s="60"/>
      <c r="BUP133" s="60"/>
      <c r="BUQ133" s="60"/>
      <c r="BUR133" s="60"/>
      <c r="BUS133" s="60"/>
      <c r="BUT133" s="60"/>
      <c r="BUU133" s="60"/>
      <c r="BUV133" s="60"/>
      <c r="BUW133" s="60"/>
      <c r="BUX133" s="60"/>
      <c r="BUY133" s="60"/>
      <c r="BUZ133" s="60"/>
      <c r="BVA133" s="60"/>
      <c r="BVB133" s="60"/>
      <c r="BVC133" s="60"/>
      <c r="BVD133" s="60"/>
      <c r="BVE133" s="60"/>
      <c r="BVF133" s="60"/>
      <c r="BVG133" s="60"/>
      <c r="BVH133" s="60"/>
      <c r="BVI133" s="60"/>
      <c r="BVJ133" s="60"/>
      <c r="BVK133" s="60"/>
      <c r="BVL133" s="60"/>
      <c r="BVM133" s="60"/>
      <c r="BVN133" s="60"/>
      <c r="BVO133" s="60"/>
      <c r="BVP133" s="60"/>
      <c r="BVQ133" s="60"/>
      <c r="BVR133" s="60"/>
      <c r="BVS133" s="60"/>
      <c r="BVT133" s="60"/>
      <c r="BVU133" s="60"/>
      <c r="BVV133" s="60"/>
      <c r="BVW133" s="60"/>
      <c r="BVX133" s="60"/>
      <c r="BVY133" s="60"/>
      <c r="BVZ133" s="60"/>
      <c r="BWA133" s="60"/>
      <c r="BWB133" s="60"/>
      <c r="BWC133" s="60"/>
      <c r="BWD133" s="60"/>
      <c r="BWE133" s="60"/>
      <c r="BWF133" s="60"/>
      <c r="BWG133" s="60"/>
      <c r="BWH133" s="60"/>
      <c r="BWI133" s="60"/>
      <c r="BWJ133" s="60"/>
      <c r="BWK133" s="60"/>
      <c r="BWL133" s="60"/>
      <c r="BWM133" s="60"/>
      <c r="BWN133" s="60"/>
      <c r="BWO133" s="60"/>
      <c r="BWP133" s="60"/>
      <c r="BWQ133" s="60"/>
      <c r="BWR133" s="60"/>
      <c r="BWS133" s="60"/>
      <c r="BWT133" s="60"/>
      <c r="BWU133" s="60"/>
      <c r="BWV133" s="60"/>
      <c r="BWW133" s="60"/>
      <c r="BWX133" s="60"/>
      <c r="BWY133" s="60"/>
      <c r="BWZ133" s="60"/>
      <c r="BXA133" s="60"/>
      <c r="BXB133" s="60"/>
      <c r="BXC133" s="60"/>
      <c r="BXD133" s="60"/>
      <c r="BXE133" s="60"/>
      <c r="BXF133" s="60"/>
      <c r="BXG133" s="60"/>
      <c r="BXH133" s="60"/>
      <c r="BXI133" s="60"/>
      <c r="BXJ133" s="60"/>
      <c r="BXK133" s="60"/>
      <c r="BXL133" s="60"/>
      <c r="BXM133" s="60"/>
      <c r="BXN133" s="60"/>
      <c r="BXO133" s="60"/>
      <c r="BXP133" s="60"/>
      <c r="BXQ133" s="60"/>
      <c r="BXR133" s="60"/>
      <c r="BXS133" s="60"/>
      <c r="BXT133" s="60"/>
      <c r="BXU133" s="60"/>
      <c r="BXV133" s="60"/>
      <c r="BXW133" s="60"/>
      <c r="BXX133" s="60"/>
      <c r="BXY133" s="60"/>
      <c r="BXZ133" s="60"/>
      <c r="BYA133" s="60"/>
      <c r="BYB133" s="60"/>
      <c r="BYC133" s="60"/>
      <c r="BYD133" s="60"/>
      <c r="BYE133" s="60"/>
      <c r="BYF133" s="60"/>
      <c r="BYG133" s="60"/>
      <c r="BYH133" s="60"/>
      <c r="BYI133" s="60"/>
      <c r="BYJ133" s="60"/>
      <c r="BYK133" s="60"/>
      <c r="BYL133" s="60"/>
      <c r="BYM133" s="60"/>
      <c r="BYN133" s="60"/>
      <c r="BYO133" s="60"/>
      <c r="BYP133" s="60"/>
      <c r="BYQ133" s="60"/>
      <c r="BYR133" s="60"/>
      <c r="BYS133" s="60"/>
      <c r="BYT133" s="60"/>
      <c r="BYU133" s="60"/>
      <c r="BYV133" s="60"/>
      <c r="BYW133" s="60"/>
      <c r="BYX133" s="60"/>
      <c r="BYY133" s="60"/>
      <c r="BYZ133" s="60"/>
      <c r="BZA133" s="60"/>
      <c r="BZB133" s="60"/>
      <c r="BZC133" s="60"/>
      <c r="BZD133" s="60"/>
      <c r="BZE133" s="60"/>
      <c r="BZF133" s="60"/>
      <c r="BZG133" s="60"/>
      <c r="BZH133" s="60"/>
      <c r="BZI133" s="60"/>
      <c r="BZJ133" s="60"/>
      <c r="BZK133" s="60"/>
      <c r="BZL133" s="60"/>
      <c r="BZM133" s="60"/>
      <c r="BZN133" s="60"/>
      <c r="BZO133" s="60"/>
      <c r="BZP133" s="60"/>
      <c r="BZQ133" s="60"/>
      <c r="BZR133" s="60"/>
      <c r="BZS133" s="60"/>
      <c r="BZT133" s="60"/>
      <c r="BZU133" s="60"/>
      <c r="BZV133" s="60"/>
      <c r="BZW133" s="60"/>
      <c r="BZX133" s="60"/>
      <c r="BZY133" s="60"/>
      <c r="BZZ133" s="60"/>
      <c r="CAA133" s="60"/>
      <c r="CAB133" s="60"/>
      <c r="CAC133" s="60"/>
      <c r="CAD133" s="60"/>
      <c r="CAE133" s="60"/>
      <c r="CAF133" s="60"/>
      <c r="CAG133" s="60"/>
      <c r="CAH133" s="60"/>
      <c r="CAI133" s="60"/>
      <c r="CAJ133" s="60"/>
      <c r="CAK133" s="60"/>
      <c r="CAL133" s="60"/>
      <c r="CAM133" s="60"/>
      <c r="CAN133" s="60"/>
      <c r="CAO133" s="60"/>
      <c r="CAP133" s="60"/>
      <c r="CAQ133" s="60"/>
      <c r="CAR133" s="60"/>
      <c r="CAS133" s="60"/>
      <c r="CAT133" s="60"/>
      <c r="CAU133" s="60"/>
      <c r="CAV133" s="60"/>
      <c r="CAW133" s="60"/>
      <c r="CAX133" s="60"/>
      <c r="CAY133" s="60"/>
      <c r="CAZ133" s="60"/>
      <c r="CBA133" s="60"/>
      <c r="CBB133" s="60"/>
      <c r="CBC133" s="60"/>
      <c r="CBD133" s="60"/>
      <c r="CBE133" s="60"/>
      <c r="CBF133" s="60"/>
      <c r="CBG133" s="60"/>
      <c r="CBH133" s="60"/>
      <c r="CBI133" s="60"/>
      <c r="CBJ133" s="60"/>
      <c r="CBK133" s="60"/>
      <c r="CBL133" s="60"/>
      <c r="CBM133" s="60"/>
      <c r="CBN133" s="60"/>
      <c r="CBO133" s="60"/>
    </row>
    <row r="134" spans="1:2095" s="24" customFormat="1" ht="47.25">
      <c r="A134" s="85"/>
      <c r="B134" s="86"/>
      <c r="C134" s="85"/>
      <c r="D134" s="85"/>
      <c r="E134" s="86"/>
      <c r="F134" s="28" t="s">
        <v>75</v>
      </c>
      <c r="G134" s="5">
        <f t="shared" si="57"/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75"/>
      <c r="P134" s="75"/>
      <c r="Q134" s="75"/>
      <c r="R134" s="75"/>
      <c r="S134" s="75"/>
      <c r="T134" s="75"/>
      <c r="U134" s="75"/>
      <c r="V134" s="75"/>
      <c r="W134" s="75"/>
      <c r="X134" s="75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  <c r="AML134" s="60"/>
      <c r="AMM134" s="60"/>
      <c r="AMN134" s="60"/>
      <c r="AMO134" s="60"/>
      <c r="AMP134" s="60"/>
      <c r="AMQ134" s="60"/>
      <c r="AMR134" s="60"/>
      <c r="AMS134" s="60"/>
      <c r="AMT134" s="60"/>
      <c r="AMU134" s="60"/>
      <c r="AMV134" s="60"/>
      <c r="AMW134" s="60"/>
      <c r="AMX134" s="60"/>
      <c r="AMY134" s="60"/>
      <c r="AMZ134" s="60"/>
      <c r="ANA134" s="60"/>
      <c r="ANB134" s="60"/>
      <c r="ANC134" s="60"/>
      <c r="AND134" s="60"/>
      <c r="ANE134" s="60"/>
      <c r="ANF134" s="60"/>
      <c r="ANG134" s="60"/>
      <c r="ANH134" s="60"/>
      <c r="ANI134" s="60"/>
      <c r="ANJ134" s="60"/>
      <c r="ANK134" s="60"/>
      <c r="ANL134" s="60"/>
      <c r="ANM134" s="60"/>
      <c r="ANN134" s="60"/>
      <c r="ANO134" s="60"/>
      <c r="ANP134" s="60"/>
      <c r="ANQ134" s="60"/>
      <c r="ANR134" s="60"/>
      <c r="ANS134" s="60"/>
      <c r="ANT134" s="60"/>
      <c r="ANU134" s="60"/>
      <c r="ANV134" s="60"/>
      <c r="ANW134" s="60"/>
      <c r="ANX134" s="60"/>
      <c r="ANY134" s="60"/>
      <c r="ANZ134" s="60"/>
      <c r="AOA134" s="60"/>
      <c r="AOB134" s="60"/>
      <c r="AOC134" s="60"/>
      <c r="AOD134" s="60"/>
      <c r="AOE134" s="60"/>
      <c r="AOF134" s="60"/>
      <c r="AOG134" s="60"/>
      <c r="AOH134" s="60"/>
      <c r="AOI134" s="60"/>
      <c r="AOJ134" s="60"/>
      <c r="AOK134" s="60"/>
      <c r="AOL134" s="60"/>
      <c r="AOM134" s="60"/>
      <c r="AON134" s="60"/>
      <c r="AOO134" s="60"/>
      <c r="AOP134" s="60"/>
      <c r="AOQ134" s="60"/>
      <c r="AOR134" s="60"/>
      <c r="AOS134" s="60"/>
      <c r="AOT134" s="60"/>
      <c r="AOU134" s="60"/>
      <c r="AOV134" s="60"/>
      <c r="AOW134" s="60"/>
      <c r="AOX134" s="60"/>
      <c r="AOY134" s="60"/>
      <c r="AOZ134" s="60"/>
      <c r="APA134" s="60"/>
      <c r="APB134" s="60"/>
      <c r="APC134" s="60"/>
      <c r="APD134" s="60"/>
      <c r="APE134" s="60"/>
      <c r="APF134" s="60"/>
      <c r="APG134" s="60"/>
      <c r="APH134" s="60"/>
      <c r="API134" s="60"/>
      <c r="APJ134" s="60"/>
      <c r="APK134" s="60"/>
      <c r="APL134" s="60"/>
      <c r="APM134" s="60"/>
      <c r="APN134" s="60"/>
      <c r="APO134" s="60"/>
      <c r="APP134" s="60"/>
      <c r="APQ134" s="60"/>
      <c r="APR134" s="60"/>
      <c r="APS134" s="60"/>
      <c r="APT134" s="60"/>
      <c r="APU134" s="60"/>
      <c r="APV134" s="60"/>
      <c r="APW134" s="60"/>
      <c r="APX134" s="60"/>
      <c r="APY134" s="60"/>
      <c r="APZ134" s="60"/>
      <c r="AQA134" s="60"/>
      <c r="AQB134" s="60"/>
      <c r="AQC134" s="60"/>
      <c r="AQD134" s="60"/>
      <c r="AQE134" s="60"/>
      <c r="AQF134" s="60"/>
      <c r="AQG134" s="60"/>
      <c r="AQH134" s="60"/>
      <c r="AQI134" s="60"/>
      <c r="AQJ134" s="60"/>
      <c r="AQK134" s="60"/>
      <c r="AQL134" s="60"/>
      <c r="AQM134" s="60"/>
      <c r="AQN134" s="60"/>
      <c r="AQO134" s="60"/>
      <c r="AQP134" s="60"/>
      <c r="AQQ134" s="60"/>
      <c r="AQR134" s="60"/>
      <c r="AQS134" s="60"/>
      <c r="AQT134" s="60"/>
      <c r="AQU134" s="60"/>
      <c r="AQV134" s="60"/>
      <c r="AQW134" s="60"/>
      <c r="AQX134" s="60"/>
      <c r="AQY134" s="60"/>
      <c r="AQZ134" s="60"/>
      <c r="ARA134" s="60"/>
      <c r="ARB134" s="60"/>
      <c r="ARC134" s="60"/>
      <c r="ARD134" s="60"/>
      <c r="ARE134" s="60"/>
      <c r="ARF134" s="60"/>
      <c r="ARG134" s="60"/>
      <c r="ARH134" s="60"/>
      <c r="ARI134" s="60"/>
      <c r="ARJ134" s="60"/>
      <c r="ARK134" s="60"/>
      <c r="ARL134" s="60"/>
      <c r="ARM134" s="60"/>
      <c r="ARN134" s="60"/>
      <c r="ARO134" s="60"/>
      <c r="ARP134" s="60"/>
      <c r="ARQ134" s="60"/>
      <c r="ARR134" s="60"/>
      <c r="ARS134" s="60"/>
      <c r="ART134" s="60"/>
      <c r="ARU134" s="60"/>
      <c r="ARV134" s="60"/>
      <c r="ARW134" s="60"/>
      <c r="ARX134" s="60"/>
      <c r="ARY134" s="60"/>
      <c r="ARZ134" s="60"/>
      <c r="ASA134" s="60"/>
      <c r="ASB134" s="60"/>
      <c r="ASC134" s="60"/>
      <c r="ASD134" s="60"/>
      <c r="ASE134" s="60"/>
      <c r="ASF134" s="60"/>
      <c r="ASG134" s="60"/>
      <c r="ASH134" s="60"/>
      <c r="ASI134" s="60"/>
      <c r="ASJ134" s="60"/>
      <c r="ASK134" s="60"/>
      <c r="ASL134" s="60"/>
      <c r="ASM134" s="60"/>
      <c r="ASN134" s="60"/>
      <c r="ASO134" s="60"/>
      <c r="ASP134" s="60"/>
      <c r="ASQ134" s="60"/>
      <c r="ASR134" s="60"/>
      <c r="ASS134" s="60"/>
      <c r="AST134" s="60"/>
      <c r="ASU134" s="60"/>
      <c r="ASV134" s="60"/>
      <c r="ASW134" s="60"/>
      <c r="ASX134" s="60"/>
      <c r="ASY134" s="60"/>
      <c r="ASZ134" s="60"/>
      <c r="ATA134" s="60"/>
      <c r="ATB134" s="60"/>
      <c r="ATC134" s="60"/>
      <c r="ATD134" s="60"/>
      <c r="ATE134" s="60"/>
      <c r="ATF134" s="60"/>
      <c r="ATG134" s="60"/>
      <c r="ATH134" s="60"/>
      <c r="ATI134" s="60"/>
      <c r="ATJ134" s="60"/>
      <c r="ATK134" s="60"/>
      <c r="ATL134" s="60"/>
      <c r="ATM134" s="60"/>
      <c r="ATN134" s="60"/>
      <c r="ATO134" s="60"/>
      <c r="ATP134" s="60"/>
      <c r="ATQ134" s="60"/>
      <c r="ATR134" s="60"/>
      <c r="ATS134" s="60"/>
      <c r="ATT134" s="60"/>
      <c r="ATU134" s="60"/>
      <c r="ATV134" s="60"/>
      <c r="ATW134" s="60"/>
      <c r="ATX134" s="60"/>
      <c r="ATY134" s="60"/>
      <c r="ATZ134" s="60"/>
      <c r="AUA134" s="60"/>
      <c r="AUB134" s="60"/>
      <c r="AUC134" s="60"/>
      <c r="AUD134" s="60"/>
      <c r="AUE134" s="60"/>
      <c r="AUF134" s="60"/>
      <c r="AUG134" s="60"/>
      <c r="AUH134" s="60"/>
      <c r="AUI134" s="60"/>
      <c r="AUJ134" s="60"/>
      <c r="AUK134" s="60"/>
      <c r="AUL134" s="60"/>
      <c r="AUM134" s="60"/>
      <c r="AUN134" s="60"/>
      <c r="AUO134" s="60"/>
      <c r="AUP134" s="60"/>
      <c r="AUQ134" s="60"/>
      <c r="AUR134" s="60"/>
      <c r="AUS134" s="60"/>
      <c r="AUT134" s="60"/>
      <c r="AUU134" s="60"/>
      <c r="AUV134" s="60"/>
      <c r="AUW134" s="60"/>
      <c r="AUX134" s="60"/>
      <c r="AUY134" s="60"/>
      <c r="AUZ134" s="60"/>
      <c r="AVA134" s="60"/>
      <c r="AVB134" s="60"/>
      <c r="AVC134" s="60"/>
      <c r="AVD134" s="60"/>
      <c r="AVE134" s="60"/>
      <c r="AVF134" s="60"/>
      <c r="AVG134" s="60"/>
      <c r="AVH134" s="60"/>
      <c r="AVI134" s="60"/>
      <c r="AVJ134" s="60"/>
      <c r="AVK134" s="60"/>
      <c r="AVL134" s="60"/>
      <c r="AVM134" s="60"/>
      <c r="AVN134" s="60"/>
      <c r="AVO134" s="60"/>
      <c r="AVP134" s="60"/>
      <c r="AVQ134" s="60"/>
      <c r="AVR134" s="60"/>
      <c r="AVS134" s="60"/>
      <c r="AVT134" s="60"/>
      <c r="AVU134" s="60"/>
      <c r="AVV134" s="60"/>
      <c r="AVW134" s="60"/>
      <c r="AVX134" s="60"/>
      <c r="AVY134" s="60"/>
      <c r="AVZ134" s="60"/>
      <c r="AWA134" s="60"/>
      <c r="AWB134" s="60"/>
      <c r="AWC134" s="60"/>
      <c r="AWD134" s="60"/>
      <c r="AWE134" s="60"/>
      <c r="AWF134" s="60"/>
      <c r="AWG134" s="60"/>
      <c r="AWH134" s="60"/>
      <c r="AWI134" s="60"/>
      <c r="AWJ134" s="60"/>
      <c r="AWK134" s="60"/>
      <c r="AWL134" s="60"/>
      <c r="AWM134" s="60"/>
      <c r="AWN134" s="60"/>
      <c r="AWO134" s="60"/>
      <c r="AWP134" s="60"/>
      <c r="AWQ134" s="60"/>
      <c r="AWR134" s="60"/>
      <c r="AWS134" s="60"/>
      <c r="AWT134" s="60"/>
      <c r="AWU134" s="60"/>
      <c r="AWV134" s="60"/>
      <c r="AWW134" s="60"/>
      <c r="AWX134" s="60"/>
      <c r="AWY134" s="60"/>
      <c r="AWZ134" s="60"/>
      <c r="AXA134" s="60"/>
      <c r="AXB134" s="60"/>
      <c r="AXC134" s="60"/>
      <c r="AXD134" s="60"/>
      <c r="AXE134" s="60"/>
      <c r="AXF134" s="60"/>
      <c r="AXG134" s="60"/>
      <c r="AXH134" s="60"/>
      <c r="AXI134" s="60"/>
      <c r="AXJ134" s="60"/>
      <c r="AXK134" s="60"/>
      <c r="AXL134" s="60"/>
      <c r="AXM134" s="60"/>
      <c r="AXN134" s="60"/>
      <c r="AXO134" s="60"/>
      <c r="AXP134" s="60"/>
      <c r="AXQ134" s="60"/>
      <c r="AXR134" s="60"/>
      <c r="AXS134" s="60"/>
      <c r="AXT134" s="60"/>
      <c r="AXU134" s="60"/>
      <c r="AXV134" s="60"/>
      <c r="AXW134" s="60"/>
      <c r="AXX134" s="60"/>
      <c r="AXY134" s="60"/>
      <c r="AXZ134" s="60"/>
      <c r="AYA134" s="60"/>
      <c r="AYB134" s="60"/>
      <c r="AYC134" s="60"/>
      <c r="AYD134" s="60"/>
      <c r="AYE134" s="60"/>
      <c r="AYF134" s="60"/>
      <c r="AYG134" s="60"/>
      <c r="AYH134" s="60"/>
      <c r="AYI134" s="60"/>
      <c r="AYJ134" s="60"/>
      <c r="AYK134" s="60"/>
      <c r="AYL134" s="60"/>
      <c r="AYM134" s="60"/>
      <c r="AYN134" s="60"/>
      <c r="AYO134" s="60"/>
      <c r="AYP134" s="60"/>
      <c r="AYQ134" s="60"/>
      <c r="AYR134" s="60"/>
      <c r="AYS134" s="60"/>
      <c r="AYT134" s="60"/>
      <c r="AYU134" s="60"/>
      <c r="AYV134" s="60"/>
      <c r="AYW134" s="60"/>
      <c r="AYX134" s="60"/>
      <c r="AYY134" s="60"/>
      <c r="AYZ134" s="60"/>
      <c r="AZA134" s="60"/>
      <c r="AZB134" s="60"/>
      <c r="AZC134" s="60"/>
      <c r="AZD134" s="60"/>
      <c r="AZE134" s="60"/>
      <c r="AZF134" s="60"/>
      <c r="AZG134" s="60"/>
      <c r="AZH134" s="60"/>
      <c r="AZI134" s="60"/>
      <c r="AZJ134" s="60"/>
      <c r="AZK134" s="60"/>
      <c r="AZL134" s="60"/>
      <c r="AZM134" s="60"/>
      <c r="AZN134" s="60"/>
      <c r="AZO134" s="60"/>
      <c r="AZP134" s="60"/>
      <c r="AZQ134" s="60"/>
      <c r="AZR134" s="60"/>
      <c r="AZS134" s="60"/>
      <c r="AZT134" s="60"/>
      <c r="AZU134" s="60"/>
      <c r="AZV134" s="60"/>
      <c r="AZW134" s="60"/>
      <c r="AZX134" s="60"/>
      <c r="AZY134" s="60"/>
      <c r="AZZ134" s="60"/>
      <c r="BAA134" s="60"/>
      <c r="BAB134" s="60"/>
      <c r="BAC134" s="60"/>
      <c r="BAD134" s="60"/>
      <c r="BAE134" s="60"/>
      <c r="BAF134" s="60"/>
      <c r="BAG134" s="60"/>
      <c r="BAH134" s="60"/>
      <c r="BAI134" s="60"/>
      <c r="BAJ134" s="60"/>
      <c r="BAK134" s="60"/>
      <c r="BAL134" s="60"/>
      <c r="BAM134" s="60"/>
      <c r="BAN134" s="60"/>
      <c r="BAO134" s="60"/>
      <c r="BAP134" s="60"/>
      <c r="BAQ134" s="60"/>
      <c r="BAR134" s="60"/>
      <c r="BAS134" s="60"/>
      <c r="BAT134" s="60"/>
      <c r="BAU134" s="60"/>
      <c r="BAV134" s="60"/>
      <c r="BAW134" s="60"/>
      <c r="BAX134" s="60"/>
      <c r="BAY134" s="60"/>
      <c r="BAZ134" s="60"/>
      <c r="BBA134" s="60"/>
      <c r="BBB134" s="60"/>
      <c r="BBC134" s="60"/>
      <c r="BBD134" s="60"/>
      <c r="BBE134" s="60"/>
      <c r="BBF134" s="60"/>
      <c r="BBG134" s="60"/>
      <c r="BBH134" s="60"/>
      <c r="BBI134" s="60"/>
      <c r="BBJ134" s="60"/>
      <c r="BBK134" s="60"/>
      <c r="BBL134" s="60"/>
      <c r="BBM134" s="60"/>
      <c r="BBN134" s="60"/>
      <c r="BBO134" s="60"/>
      <c r="BBP134" s="60"/>
      <c r="BBQ134" s="60"/>
      <c r="BBR134" s="60"/>
      <c r="BBS134" s="60"/>
      <c r="BBT134" s="60"/>
      <c r="BBU134" s="60"/>
      <c r="BBV134" s="60"/>
      <c r="BBW134" s="60"/>
      <c r="BBX134" s="60"/>
      <c r="BBY134" s="60"/>
      <c r="BBZ134" s="60"/>
      <c r="BCA134" s="60"/>
      <c r="BCB134" s="60"/>
      <c r="BCC134" s="60"/>
      <c r="BCD134" s="60"/>
      <c r="BCE134" s="60"/>
      <c r="BCF134" s="60"/>
      <c r="BCG134" s="60"/>
      <c r="BCH134" s="60"/>
      <c r="BCI134" s="60"/>
      <c r="BCJ134" s="60"/>
      <c r="BCK134" s="60"/>
      <c r="BCL134" s="60"/>
      <c r="BCM134" s="60"/>
      <c r="BCN134" s="60"/>
      <c r="BCO134" s="60"/>
      <c r="BCP134" s="60"/>
      <c r="BCQ134" s="60"/>
      <c r="BCR134" s="60"/>
      <c r="BCS134" s="60"/>
      <c r="BCT134" s="60"/>
      <c r="BCU134" s="60"/>
      <c r="BCV134" s="60"/>
      <c r="BCW134" s="60"/>
      <c r="BCX134" s="60"/>
      <c r="BCY134" s="60"/>
      <c r="BCZ134" s="60"/>
      <c r="BDA134" s="60"/>
      <c r="BDB134" s="60"/>
      <c r="BDC134" s="60"/>
      <c r="BDD134" s="60"/>
      <c r="BDE134" s="60"/>
      <c r="BDF134" s="60"/>
      <c r="BDG134" s="60"/>
      <c r="BDH134" s="60"/>
      <c r="BDI134" s="60"/>
      <c r="BDJ134" s="60"/>
      <c r="BDK134" s="60"/>
      <c r="BDL134" s="60"/>
      <c r="BDM134" s="60"/>
      <c r="BDN134" s="60"/>
      <c r="BDO134" s="60"/>
      <c r="BDP134" s="60"/>
      <c r="BDQ134" s="60"/>
      <c r="BDR134" s="60"/>
      <c r="BDS134" s="60"/>
      <c r="BDT134" s="60"/>
      <c r="BDU134" s="60"/>
      <c r="BDV134" s="60"/>
      <c r="BDW134" s="60"/>
      <c r="BDX134" s="60"/>
      <c r="BDY134" s="60"/>
      <c r="BDZ134" s="60"/>
      <c r="BEA134" s="60"/>
      <c r="BEB134" s="60"/>
      <c r="BEC134" s="60"/>
      <c r="BED134" s="60"/>
      <c r="BEE134" s="60"/>
      <c r="BEF134" s="60"/>
      <c r="BEG134" s="60"/>
      <c r="BEH134" s="60"/>
      <c r="BEI134" s="60"/>
      <c r="BEJ134" s="60"/>
      <c r="BEK134" s="60"/>
      <c r="BEL134" s="60"/>
      <c r="BEM134" s="60"/>
      <c r="BEN134" s="60"/>
      <c r="BEO134" s="60"/>
      <c r="BEP134" s="60"/>
      <c r="BEQ134" s="60"/>
      <c r="BER134" s="60"/>
      <c r="BES134" s="60"/>
      <c r="BET134" s="60"/>
      <c r="BEU134" s="60"/>
      <c r="BEV134" s="60"/>
      <c r="BEW134" s="60"/>
      <c r="BEX134" s="60"/>
      <c r="BEY134" s="60"/>
      <c r="BEZ134" s="60"/>
      <c r="BFA134" s="60"/>
      <c r="BFB134" s="60"/>
      <c r="BFC134" s="60"/>
      <c r="BFD134" s="60"/>
      <c r="BFE134" s="60"/>
      <c r="BFF134" s="60"/>
      <c r="BFG134" s="60"/>
      <c r="BFH134" s="60"/>
      <c r="BFI134" s="60"/>
      <c r="BFJ134" s="60"/>
      <c r="BFK134" s="60"/>
      <c r="BFL134" s="60"/>
      <c r="BFM134" s="60"/>
      <c r="BFN134" s="60"/>
      <c r="BFO134" s="60"/>
      <c r="BFP134" s="60"/>
      <c r="BFQ134" s="60"/>
      <c r="BFR134" s="60"/>
      <c r="BFS134" s="60"/>
      <c r="BFT134" s="60"/>
      <c r="BFU134" s="60"/>
      <c r="BFV134" s="60"/>
      <c r="BFW134" s="60"/>
      <c r="BFX134" s="60"/>
      <c r="BFY134" s="60"/>
      <c r="BFZ134" s="60"/>
      <c r="BGA134" s="60"/>
      <c r="BGB134" s="60"/>
      <c r="BGC134" s="60"/>
      <c r="BGD134" s="60"/>
      <c r="BGE134" s="60"/>
      <c r="BGF134" s="60"/>
      <c r="BGG134" s="60"/>
      <c r="BGH134" s="60"/>
      <c r="BGI134" s="60"/>
      <c r="BGJ134" s="60"/>
      <c r="BGK134" s="60"/>
      <c r="BGL134" s="60"/>
      <c r="BGM134" s="60"/>
      <c r="BGN134" s="60"/>
      <c r="BGO134" s="60"/>
      <c r="BGP134" s="60"/>
      <c r="BGQ134" s="60"/>
      <c r="BGR134" s="60"/>
      <c r="BGS134" s="60"/>
      <c r="BGT134" s="60"/>
      <c r="BGU134" s="60"/>
      <c r="BGV134" s="60"/>
      <c r="BGW134" s="60"/>
      <c r="BGX134" s="60"/>
      <c r="BGY134" s="60"/>
      <c r="BGZ134" s="60"/>
      <c r="BHA134" s="60"/>
      <c r="BHB134" s="60"/>
      <c r="BHC134" s="60"/>
      <c r="BHD134" s="60"/>
      <c r="BHE134" s="60"/>
      <c r="BHF134" s="60"/>
      <c r="BHG134" s="60"/>
      <c r="BHH134" s="60"/>
      <c r="BHI134" s="60"/>
      <c r="BHJ134" s="60"/>
      <c r="BHK134" s="60"/>
      <c r="BHL134" s="60"/>
      <c r="BHM134" s="60"/>
      <c r="BHN134" s="60"/>
      <c r="BHO134" s="60"/>
      <c r="BHP134" s="60"/>
      <c r="BHQ134" s="60"/>
      <c r="BHR134" s="60"/>
      <c r="BHS134" s="60"/>
      <c r="BHT134" s="60"/>
      <c r="BHU134" s="60"/>
      <c r="BHV134" s="60"/>
      <c r="BHW134" s="60"/>
      <c r="BHX134" s="60"/>
      <c r="BHY134" s="60"/>
      <c r="BHZ134" s="60"/>
      <c r="BIA134" s="60"/>
      <c r="BIB134" s="60"/>
      <c r="BIC134" s="60"/>
      <c r="BID134" s="60"/>
      <c r="BIE134" s="60"/>
      <c r="BIF134" s="60"/>
      <c r="BIG134" s="60"/>
      <c r="BIH134" s="60"/>
      <c r="BII134" s="60"/>
      <c r="BIJ134" s="60"/>
      <c r="BIK134" s="60"/>
      <c r="BIL134" s="60"/>
      <c r="BIM134" s="60"/>
      <c r="BIN134" s="60"/>
      <c r="BIO134" s="60"/>
      <c r="BIP134" s="60"/>
      <c r="BIQ134" s="60"/>
      <c r="BIR134" s="60"/>
      <c r="BIS134" s="60"/>
      <c r="BIT134" s="60"/>
      <c r="BIU134" s="60"/>
      <c r="BIV134" s="60"/>
      <c r="BIW134" s="60"/>
      <c r="BIX134" s="60"/>
      <c r="BIY134" s="60"/>
      <c r="BIZ134" s="60"/>
      <c r="BJA134" s="60"/>
      <c r="BJB134" s="60"/>
      <c r="BJC134" s="60"/>
      <c r="BJD134" s="60"/>
      <c r="BJE134" s="60"/>
      <c r="BJF134" s="60"/>
      <c r="BJG134" s="60"/>
      <c r="BJH134" s="60"/>
      <c r="BJI134" s="60"/>
      <c r="BJJ134" s="60"/>
      <c r="BJK134" s="60"/>
      <c r="BJL134" s="60"/>
      <c r="BJM134" s="60"/>
      <c r="BJN134" s="60"/>
      <c r="BJO134" s="60"/>
      <c r="BJP134" s="60"/>
      <c r="BJQ134" s="60"/>
      <c r="BJR134" s="60"/>
      <c r="BJS134" s="60"/>
      <c r="BJT134" s="60"/>
      <c r="BJU134" s="60"/>
      <c r="BJV134" s="60"/>
      <c r="BJW134" s="60"/>
      <c r="BJX134" s="60"/>
      <c r="BJY134" s="60"/>
      <c r="BJZ134" s="60"/>
      <c r="BKA134" s="60"/>
      <c r="BKB134" s="60"/>
      <c r="BKC134" s="60"/>
      <c r="BKD134" s="60"/>
      <c r="BKE134" s="60"/>
      <c r="BKF134" s="60"/>
      <c r="BKG134" s="60"/>
      <c r="BKH134" s="60"/>
      <c r="BKI134" s="60"/>
      <c r="BKJ134" s="60"/>
      <c r="BKK134" s="60"/>
      <c r="BKL134" s="60"/>
      <c r="BKM134" s="60"/>
      <c r="BKN134" s="60"/>
      <c r="BKO134" s="60"/>
      <c r="BKP134" s="60"/>
      <c r="BKQ134" s="60"/>
      <c r="BKR134" s="60"/>
      <c r="BKS134" s="60"/>
      <c r="BKT134" s="60"/>
      <c r="BKU134" s="60"/>
      <c r="BKV134" s="60"/>
      <c r="BKW134" s="60"/>
      <c r="BKX134" s="60"/>
      <c r="BKY134" s="60"/>
      <c r="BKZ134" s="60"/>
      <c r="BLA134" s="60"/>
      <c r="BLB134" s="60"/>
      <c r="BLC134" s="60"/>
      <c r="BLD134" s="60"/>
      <c r="BLE134" s="60"/>
      <c r="BLF134" s="60"/>
      <c r="BLG134" s="60"/>
      <c r="BLH134" s="60"/>
      <c r="BLI134" s="60"/>
      <c r="BLJ134" s="60"/>
      <c r="BLK134" s="60"/>
      <c r="BLL134" s="60"/>
      <c r="BLM134" s="60"/>
      <c r="BLN134" s="60"/>
      <c r="BLO134" s="60"/>
      <c r="BLP134" s="60"/>
      <c r="BLQ134" s="60"/>
      <c r="BLR134" s="60"/>
      <c r="BLS134" s="60"/>
      <c r="BLT134" s="60"/>
      <c r="BLU134" s="60"/>
      <c r="BLV134" s="60"/>
      <c r="BLW134" s="60"/>
      <c r="BLX134" s="60"/>
      <c r="BLY134" s="60"/>
      <c r="BLZ134" s="60"/>
      <c r="BMA134" s="60"/>
      <c r="BMB134" s="60"/>
      <c r="BMC134" s="60"/>
      <c r="BMD134" s="60"/>
      <c r="BME134" s="60"/>
      <c r="BMF134" s="60"/>
      <c r="BMG134" s="60"/>
      <c r="BMH134" s="60"/>
      <c r="BMI134" s="60"/>
      <c r="BMJ134" s="60"/>
      <c r="BMK134" s="60"/>
      <c r="BML134" s="60"/>
      <c r="BMM134" s="60"/>
      <c r="BMN134" s="60"/>
      <c r="BMO134" s="60"/>
      <c r="BMP134" s="60"/>
      <c r="BMQ134" s="60"/>
      <c r="BMR134" s="60"/>
      <c r="BMS134" s="60"/>
      <c r="BMT134" s="60"/>
      <c r="BMU134" s="60"/>
      <c r="BMV134" s="60"/>
      <c r="BMW134" s="60"/>
      <c r="BMX134" s="60"/>
      <c r="BMY134" s="60"/>
      <c r="BMZ134" s="60"/>
      <c r="BNA134" s="60"/>
      <c r="BNB134" s="60"/>
      <c r="BNC134" s="60"/>
      <c r="BND134" s="60"/>
      <c r="BNE134" s="60"/>
      <c r="BNF134" s="60"/>
      <c r="BNG134" s="60"/>
      <c r="BNH134" s="60"/>
      <c r="BNI134" s="60"/>
      <c r="BNJ134" s="60"/>
      <c r="BNK134" s="60"/>
      <c r="BNL134" s="60"/>
      <c r="BNM134" s="60"/>
      <c r="BNN134" s="60"/>
      <c r="BNO134" s="60"/>
      <c r="BNP134" s="60"/>
      <c r="BNQ134" s="60"/>
      <c r="BNR134" s="60"/>
      <c r="BNS134" s="60"/>
      <c r="BNT134" s="60"/>
      <c r="BNU134" s="60"/>
      <c r="BNV134" s="60"/>
      <c r="BNW134" s="60"/>
      <c r="BNX134" s="60"/>
      <c r="BNY134" s="60"/>
      <c r="BNZ134" s="60"/>
      <c r="BOA134" s="60"/>
      <c r="BOB134" s="60"/>
      <c r="BOC134" s="60"/>
      <c r="BOD134" s="60"/>
      <c r="BOE134" s="60"/>
      <c r="BOF134" s="60"/>
      <c r="BOG134" s="60"/>
      <c r="BOH134" s="60"/>
      <c r="BOI134" s="60"/>
      <c r="BOJ134" s="60"/>
      <c r="BOK134" s="60"/>
      <c r="BOL134" s="60"/>
      <c r="BOM134" s="60"/>
      <c r="BON134" s="60"/>
      <c r="BOO134" s="60"/>
      <c r="BOP134" s="60"/>
      <c r="BOQ134" s="60"/>
      <c r="BOR134" s="60"/>
      <c r="BOS134" s="60"/>
      <c r="BOT134" s="60"/>
      <c r="BOU134" s="60"/>
      <c r="BOV134" s="60"/>
      <c r="BOW134" s="60"/>
      <c r="BOX134" s="60"/>
      <c r="BOY134" s="60"/>
      <c r="BOZ134" s="60"/>
      <c r="BPA134" s="60"/>
      <c r="BPB134" s="60"/>
      <c r="BPC134" s="60"/>
      <c r="BPD134" s="60"/>
      <c r="BPE134" s="60"/>
      <c r="BPF134" s="60"/>
      <c r="BPG134" s="60"/>
      <c r="BPH134" s="60"/>
      <c r="BPI134" s="60"/>
      <c r="BPJ134" s="60"/>
      <c r="BPK134" s="60"/>
      <c r="BPL134" s="60"/>
      <c r="BPM134" s="60"/>
      <c r="BPN134" s="60"/>
      <c r="BPO134" s="60"/>
      <c r="BPP134" s="60"/>
      <c r="BPQ134" s="60"/>
      <c r="BPR134" s="60"/>
      <c r="BPS134" s="60"/>
      <c r="BPT134" s="60"/>
      <c r="BPU134" s="60"/>
      <c r="BPV134" s="60"/>
      <c r="BPW134" s="60"/>
      <c r="BPX134" s="60"/>
      <c r="BPY134" s="60"/>
      <c r="BPZ134" s="60"/>
      <c r="BQA134" s="60"/>
      <c r="BQB134" s="60"/>
      <c r="BQC134" s="60"/>
      <c r="BQD134" s="60"/>
      <c r="BQE134" s="60"/>
      <c r="BQF134" s="60"/>
      <c r="BQG134" s="60"/>
      <c r="BQH134" s="60"/>
      <c r="BQI134" s="60"/>
      <c r="BQJ134" s="60"/>
      <c r="BQK134" s="60"/>
      <c r="BQL134" s="60"/>
      <c r="BQM134" s="60"/>
      <c r="BQN134" s="60"/>
      <c r="BQO134" s="60"/>
      <c r="BQP134" s="60"/>
      <c r="BQQ134" s="60"/>
      <c r="BQR134" s="60"/>
      <c r="BQS134" s="60"/>
      <c r="BQT134" s="60"/>
      <c r="BQU134" s="60"/>
      <c r="BQV134" s="60"/>
      <c r="BQW134" s="60"/>
      <c r="BQX134" s="60"/>
      <c r="BQY134" s="60"/>
      <c r="BQZ134" s="60"/>
      <c r="BRA134" s="60"/>
      <c r="BRB134" s="60"/>
      <c r="BRC134" s="60"/>
      <c r="BRD134" s="60"/>
      <c r="BRE134" s="60"/>
      <c r="BRF134" s="60"/>
      <c r="BRG134" s="60"/>
      <c r="BRH134" s="60"/>
      <c r="BRI134" s="60"/>
      <c r="BRJ134" s="60"/>
      <c r="BRK134" s="60"/>
      <c r="BRL134" s="60"/>
      <c r="BRM134" s="60"/>
      <c r="BRN134" s="60"/>
      <c r="BRO134" s="60"/>
      <c r="BRP134" s="60"/>
      <c r="BRQ134" s="60"/>
      <c r="BRR134" s="60"/>
      <c r="BRS134" s="60"/>
      <c r="BRT134" s="60"/>
      <c r="BRU134" s="60"/>
      <c r="BRV134" s="60"/>
      <c r="BRW134" s="60"/>
      <c r="BRX134" s="60"/>
      <c r="BRY134" s="60"/>
      <c r="BRZ134" s="60"/>
      <c r="BSA134" s="60"/>
      <c r="BSB134" s="60"/>
      <c r="BSC134" s="60"/>
      <c r="BSD134" s="60"/>
      <c r="BSE134" s="60"/>
      <c r="BSF134" s="60"/>
      <c r="BSG134" s="60"/>
      <c r="BSH134" s="60"/>
      <c r="BSI134" s="60"/>
      <c r="BSJ134" s="60"/>
      <c r="BSK134" s="60"/>
      <c r="BSL134" s="60"/>
      <c r="BSM134" s="60"/>
      <c r="BSN134" s="60"/>
      <c r="BSO134" s="60"/>
      <c r="BSP134" s="60"/>
      <c r="BSQ134" s="60"/>
      <c r="BSR134" s="60"/>
      <c r="BSS134" s="60"/>
      <c r="BST134" s="60"/>
      <c r="BSU134" s="60"/>
      <c r="BSV134" s="60"/>
      <c r="BSW134" s="60"/>
      <c r="BSX134" s="60"/>
      <c r="BSY134" s="60"/>
      <c r="BSZ134" s="60"/>
      <c r="BTA134" s="60"/>
      <c r="BTB134" s="60"/>
      <c r="BTC134" s="60"/>
      <c r="BTD134" s="60"/>
      <c r="BTE134" s="60"/>
      <c r="BTF134" s="60"/>
      <c r="BTG134" s="60"/>
      <c r="BTH134" s="60"/>
      <c r="BTI134" s="60"/>
      <c r="BTJ134" s="60"/>
      <c r="BTK134" s="60"/>
      <c r="BTL134" s="60"/>
      <c r="BTM134" s="60"/>
      <c r="BTN134" s="60"/>
      <c r="BTO134" s="60"/>
      <c r="BTP134" s="60"/>
      <c r="BTQ134" s="60"/>
      <c r="BTR134" s="60"/>
      <c r="BTS134" s="60"/>
      <c r="BTT134" s="60"/>
      <c r="BTU134" s="60"/>
      <c r="BTV134" s="60"/>
      <c r="BTW134" s="60"/>
      <c r="BTX134" s="60"/>
      <c r="BTY134" s="60"/>
      <c r="BTZ134" s="60"/>
      <c r="BUA134" s="60"/>
      <c r="BUB134" s="60"/>
      <c r="BUC134" s="60"/>
      <c r="BUD134" s="60"/>
      <c r="BUE134" s="60"/>
      <c r="BUF134" s="60"/>
      <c r="BUG134" s="60"/>
      <c r="BUH134" s="60"/>
      <c r="BUI134" s="60"/>
      <c r="BUJ134" s="60"/>
      <c r="BUK134" s="60"/>
      <c r="BUL134" s="60"/>
      <c r="BUM134" s="60"/>
      <c r="BUN134" s="60"/>
      <c r="BUO134" s="60"/>
      <c r="BUP134" s="60"/>
      <c r="BUQ134" s="60"/>
      <c r="BUR134" s="60"/>
      <c r="BUS134" s="60"/>
      <c r="BUT134" s="60"/>
      <c r="BUU134" s="60"/>
      <c r="BUV134" s="60"/>
      <c r="BUW134" s="60"/>
      <c r="BUX134" s="60"/>
      <c r="BUY134" s="60"/>
      <c r="BUZ134" s="60"/>
      <c r="BVA134" s="60"/>
      <c r="BVB134" s="60"/>
      <c r="BVC134" s="60"/>
      <c r="BVD134" s="60"/>
      <c r="BVE134" s="60"/>
      <c r="BVF134" s="60"/>
      <c r="BVG134" s="60"/>
      <c r="BVH134" s="60"/>
      <c r="BVI134" s="60"/>
      <c r="BVJ134" s="60"/>
      <c r="BVK134" s="60"/>
      <c r="BVL134" s="60"/>
      <c r="BVM134" s="60"/>
      <c r="BVN134" s="60"/>
      <c r="BVO134" s="60"/>
      <c r="BVP134" s="60"/>
      <c r="BVQ134" s="60"/>
      <c r="BVR134" s="60"/>
      <c r="BVS134" s="60"/>
      <c r="BVT134" s="60"/>
      <c r="BVU134" s="60"/>
      <c r="BVV134" s="60"/>
      <c r="BVW134" s="60"/>
      <c r="BVX134" s="60"/>
      <c r="BVY134" s="60"/>
      <c r="BVZ134" s="60"/>
      <c r="BWA134" s="60"/>
      <c r="BWB134" s="60"/>
      <c r="BWC134" s="60"/>
      <c r="BWD134" s="60"/>
      <c r="BWE134" s="60"/>
      <c r="BWF134" s="60"/>
      <c r="BWG134" s="60"/>
      <c r="BWH134" s="60"/>
      <c r="BWI134" s="60"/>
      <c r="BWJ134" s="60"/>
      <c r="BWK134" s="60"/>
      <c r="BWL134" s="60"/>
      <c r="BWM134" s="60"/>
      <c r="BWN134" s="60"/>
      <c r="BWO134" s="60"/>
      <c r="BWP134" s="60"/>
      <c r="BWQ134" s="60"/>
      <c r="BWR134" s="60"/>
      <c r="BWS134" s="60"/>
      <c r="BWT134" s="60"/>
      <c r="BWU134" s="60"/>
      <c r="BWV134" s="60"/>
      <c r="BWW134" s="60"/>
      <c r="BWX134" s="60"/>
      <c r="BWY134" s="60"/>
      <c r="BWZ134" s="60"/>
      <c r="BXA134" s="60"/>
      <c r="BXB134" s="60"/>
      <c r="BXC134" s="60"/>
      <c r="BXD134" s="60"/>
      <c r="BXE134" s="60"/>
      <c r="BXF134" s="60"/>
      <c r="BXG134" s="60"/>
      <c r="BXH134" s="60"/>
      <c r="BXI134" s="60"/>
      <c r="BXJ134" s="60"/>
      <c r="BXK134" s="60"/>
      <c r="BXL134" s="60"/>
      <c r="BXM134" s="60"/>
      <c r="BXN134" s="60"/>
      <c r="BXO134" s="60"/>
      <c r="BXP134" s="60"/>
      <c r="BXQ134" s="60"/>
      <c r="BXR134" s="60"/>
      <c r="BXS134" s="60"/>
      <c r="BXT134" s="60"/>
      <c r="BXU134" s="60"/>
      <c r="BXV134" s="60"/>
      <c r="BXW134" s="60"/>
      <c r="BXX134" s="60"/>
      <c r="BXY134" s="60"/>
      <c r="BXZ134" s="60"/>
      <c r="BYA134" s="60"/>
      <c r="BYB134" s="60"/>
      <c r="BYC134" s="60"/>
      <c r="BYD134" s="60"/>
      <c r="BYE134" s="60"/>
      <c r="BYF134" s="60"/>
      <c r="BYG134" s="60"/>
      <c r="BYH134" s="60"/>
      <c r="BYI134" s="60"/>
      <c r="BYJ134" s="60"/>
      <c r="BYK134" s="60"/>
      <c r="BYL134" s="60"/>
      <c r="BYM134" s="60"/>
      <c r="BYN134" s="60"/>
      <c r="BYO134" s="60"/>
      <c r="BYP134" s="60"/>
      <c r="BYQ134" s="60"/>
      <c r="BYR134" s="60"/>
      <c r="BYS134" s="60"/>
      <c r="BYT134" s="60"/>
      <c r="BYU134" s="60"/>
      <c r="BYV134" s="60"/>
      <c r="BYW134" s="60"/>
      <c r="BYX134" s="60"/>
      <c r="BYY134" s="60"/>
      <c r="BYZ134" s="60"/>
      <c r="BZA134" s="60"/>
      <c r="BZB134" s="60"/>
      <c r="BZC134" s="60"/>
      <c r="BZD134" s="60"/>
      <c r="BZE134" s="60"/>
      <c r="BZF134" s="60"/>
      <c r="BZG134" s="60"/>
      <c r="BZH134" s="60"/>
      <c r="BZI134" s="60"/>
      <c r="BZJ134" s="60"/>
      <c r="BZK134" s="60"/>
      <c r="BZL134" s="60"/>
      <c r="BZM134" s="60"/>
      <c r="BZN134" s="60"/>
      <c r="BZO134" s="60"/>
      <c r="BZP134" s="60"/>
      <c r="BZQ134" s="60"/>
      <c r="BZR134" s="60"/>
      <c r="BZS134" s="60"/>
      <c r="BZT134" s="60"/>
      <c r="BZU134" s="60"/>
      <c r="BZV134" s="60"/>
      <c r="BZW134" s="60"/>
      <c r="BZX134" s="60"/>
      <c r="BZY134" s="60"/>
      <c r="BZZ134" s="60"/>
      <c r="CAA134" s="60"/>
      <c r="CAB134" s="60"/>
      <c r="CAC134" s="60"/>
      <c r="CAD134" s="60"/>
      <c r="CAE134" s="60"/>
      <c r="CAF134" s="60"/>
      <c r="CAG134" s="60"/>
      <c r="CAH134" s="60"/>
      <c r="CAI134" s="60"/>
      <c r="CAJ134" s="60"/>
      <c r="CAK134" s="60"/>
      <c r="CAL134" s="60"/>
      <c r="CAM134" s="60"/>
      <c r="CAN134" s="60"/>
      <c r="CAO134" s="60"/>
      <c r="CAP134" s="60"/>
      <c r="CAQ134" s="60"/>
      <c r="CAR134" s="60"/>
      <c r="CAS134" s="60"/>
      <c r="CAT134" s="60"/>
      <c r="CAU134" s="60"/>
      <c r="CAV134" s="60"/>
      <c r="CAW134" s="60"/>
      <c r="CAX134" s="60"/>
      <c r="CAY134" s="60"/>
      <c r="CAZ134" s="60"/>
      <c r="CBA134" s="60"/>
      <c r="CBB134" s="60"/>
      <c r="CBC134" s="60"/>
      <c r="CBD134" s="60"/>
      <c r="CBE134" s="60"/>
      <c r="CBF134" s="60"/>
      <c r="CBG134" s="60"/>
      <c r="CBH134" s="60"/>
      <c r="CBI134" s="60"/>
      <c r="CBJ134" s="60"/>
      <c r="CBK134" s="60"/>
      <c r="CBL134" s="60"/>
      <c r="CBM134" s="60"/>
      <c r="CBN134" s="60"/>
      <c r="CBO134" s="60"/>
    </row>
    <row r="135" spans="1:2095" s="24" customFormat="1" ht="31.5">
      <c r="A135" s="85"/>
      <c r="B135" s="86" t="s">
        <v>67</v>
      </c>
      <c r="C135" s="85">
        <v>2020</v>
      </c>
      <c r="D135" s="85">
        <v>2026</v>
      </c>
      <c r="E135" s="86"/>
      <c r="F135" s="28" t="s">
        <v>41</v>
      </c>
      <c r="G135" s="5">
        <f t="shared" si="57"/>
        <v>1000</v>
      </c>
      <c r="H135" s="5">
        <f t="shared" ref="H135:N135" si="59">H136</f>
        <v>500</v>
      </c>
      <c r="I135" s="5">
        <f t="shared" si="59"/>
        <v>500</v>
      </c>
      <c r="J135" s="5">
        <f t="shared" si="59"/>
        <v>0</v>
      </c>
      <c r="K135" s="5">
        <f t="shared" si="59"/>
        <v>0</v>
      </c>
      <c r="L135" s="5">
        <f t="shared" si="59"/>
        <v>0</v>
      </c>
      <c r="M135" s="5">
        <f t="shared" si="59"/>
        <v>0</v>
      </c>
      <c r="N135" s="5">
        <f t="shared" si="59"/>
        <v>0</v>
      </c>
      <c r="O135" s="9" t="s">
        <v>39</v>
      </c>
      <c r="P135" s="9" t="s">
        <v>39</v>
      </c>
      <c r="Q135" s="9" t="s">
        <v>39</v>
      </c>
      <c r="R135" s="9" t="s">
        <v>39</v>
      </c>
      <c r="S135" s="9" t="s">
        <v>39</v>
      </c>
      <c r="T135" s="9" t="s">
        <v>39</v>
      </c>
      <c r="U135" s="44" t="s">
        <v>39</v>
      </c>
      <c r="V135" s="56" t="s">
        <v>39</v>
      </c>
      <c r="W135" s="56" t="s">
        <v>39</v>
      </c>
      <c r="X135" s="56" t="s">
        <v>39</v>
      </c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  <c r="AML135" s="60"/>
      <c r="AMM135" s="60"/>
      <c r="AMN135" s="60"/>
      <c r="AMO135" s="60"/>
      <c r="AMP135" s="60"/>
      <c r="AMQ135" s="60"/>
      <c r="AMR135" s="60"/>
      <c r="AMS135" s="60"/>
      <c r="AMT135" s="60"/>
      <c r="AMU135" s="60"/>
      <c r="AMV135" s="60"/>
      <c r="AMW135" s="60"/>
      <c r="AMX135" s="60"/>
      <c r="AMY135" s="60"/>
      <c r="AMZ135" s="60"/>
      <c r="ANA135" s="60"/>
      <c r="ANB135" s="60"/>
      <c r="ANC135" s="60"/>
      <c r="AND135" s="60"/>
      <c r="ANE135" s="60"/>
      <c r="ANF135" s="60"/>
      <c r="ANG135" s="60"/>
      <c r="ANH135" s="60"/>
      <c r="ANI135" s="60"/>
      <c r="ANJ135" s="60"/>
      <c r="ANK135" s="60"/>
      <c r="ANL135" s="60"/>
      <c r="ANM135" s="60"/>
      <c r="ANN135" s="60"/>
      <c r="ANO135" s="60"/>
      <c r="ANP135" s="60"/>
      <c r="ANQ135" s="60"/>
      <c r="ANR135" s="60"/>
      <c r="ANS135" s="60"/>
      <c r="ANT135" s="60"/>
      <c r="ANU135" s="60"/>
      <c r="ANV135" s="60"/>
      <c r="ANW135" s="60"/>
      <c r="ANX135" s="60"/>
      <c r="ANY135" s="60"/>
      <c r="ANZ135" s="60"/>
      <c r="AOA135" s="60"/>
      <c r="AOB135" s="60"/>
      <c r="AOC135" s="60"/>
      <c r="AOD135" s="60"/>
      <c r="AOE135" s="60"/>
      <c r="AOF135" s="60"/>
      <c r="AOG135" s="60"/>
      <c r="AOH135" s="60"/>
      <c r="AOI135" s="60"/>
      <c r="AOJ135" s="60"/>
      <c r="AOK135" s="60"/>
      <c r="AOL135" s="60"/>
      <c r="AOM135" s="60"/>
      <c r="AON135" s="60"/>
      <c r="AOO135" s="60"/>
      <c r="AOP135" s="60"/>
      <c r="AOQ135" s="60"/>
      <c r="AOR135" s="60"/>
      <c r="AOS135" s="60"/>
      <c r="AOT135" s="60"/>
      <c r="AOU135" s="60"/>
      <c r="AOV135" s="60"/>
      <c r="AOW135" s="60"/>
      <c r="AOX135" s="60"/>
      <c r="AOY135" s="60"/>
      <c r="AOZ135" s="60"/>
      <c r="APA135" s="60"/>
      <c r="APB135" s="60"/>
      <c r="APC135" s="60"/>
      <c r="APD135" s="60"/>
      <c r="APE135" s="60"/>
      <c r="APF135" s="60"/>
      <c r="APG135" s="60"/>
      <c r="APH135" s="60"/>
      <c r="API135" s="60"/>
      <c r="APJ135" s="60"/>
      <c r="APK135" s="60"/>
      <c r="APL135" s="60"/>
      <c r="APM135" s="60"/>
      <c r="APN135" s="60"/>
      <c r="APO135" s="60"/>
      <c r="APP135" s="60"/>
      <c r="APQ135" s="60"/>
      <c r="APR135" s="60"/>
      <c r="APS135" s="60"/>
      <c r="APT135" s="60"/>
      <c r="APU135" s="60"/>
      <c r="APV135" s="60"/>
      <c r="APW135" s="60"/>
      <c r="APX135" s="60"/>
      <c r="APY135" s="60"/>
      <c r="APZ135" s="60"/>
      <c r="AQA135" s="60"/>
      <c r="AQB135" s="60"/>
      <c r="AQC135" s="60"/>
      <c r="AQD135" s="60"/>
      <c r="AQE135" s="60"/>
      <c r="AQF135" s="60"/>
      <c r="AQG135" s="60"/>
      <c r="AQH135" s="60"/>
      <c r="AQI135" s="60"/>
      <c r="AQJ135" s="60"/>
      <c r="AQK135" s="60"/>
      <c r="AQL135" s="60"/>
      <c r="AQM135" s="60"/>
      <c r="AQN135" s="60"/>
      <c r="AQO135" s="60"/>
      <c r="AQP135" s="60"/>
      <c r="AQQ135" s="60"/>
      <c r="AQR135" s="60"/>
      <c r="AQS135" s="60"/>
      <c r="AQT135" s="60"/>
      <c r="AQU135" s="60"/>
      <c r="AQV135" s="60"/>
      <c r="AQW135" s="60"/>
      <c r="AQX135" s="60"/>
      <c r="AQY135" s="60"/>
      <c r="AQZ135" s="60"/>
      <c r="ARA135" s="60"/>
      <c r="ARB135" s="60"/>
      <c r="ARC135" s="60"/>
      <c r="ARD135" s="60"/>
      <c r="ARE135" s="60"/>
      <c r="ARF135" s="60"/>
      <c r="ARG135" s="60"/>
      <c r="ARH135" s="60"/>
      <c r="ARI135" s="60"/>
      <c r="ARJ135" s="60"/>
      <c r="ARK135" s="60"/>
      <c r="ARL135" s="60"/>
      <c r="ARM135" s="60"/>
      <c r="ARN135" s="60"/>
      <c r="ARO135" s="60"/>
      <c r="ARP135" s="60"/>
      <c r="ARQ135" s="60"/>
      <c r="ARR135" s="60"/>
      <c r="ARS135" s="60"/>
      <c r="ART135" s="60"/>
      <c r="ARU135" s="60"/>
      <c r="ARV135" s="60"/>
      <c r="ARW135" s="60"/>
      <c r="ARX135" s="60"/>
      <c r="ARY135" s="60"/>
      <c r="ARZ135" s="60"/>
      <c r="ASA135" s="60"/>
      <c r="ASB135" s="60"/>
      <c r="ASC135" s="60"/>
      <c r="ASD135" s="60"/>
      <c r="ASE135" s="60"/>
      <c r="ASF135" s="60"/>
      <c r="ASG135" s="60"/>
      <c r="ASH135" s="60"/>
      <c r="ASI135" s="60"/>
      <c r="ASJ135" s="60"/>
      <c r="ASK135" s="60"/>
      <c r="ASL135" s="60"/>
      <c r="ASM135" s="60"/>
      <c r="ASN135" s="60"/>
      <c r="ASO135" s="60"/>
      <c r="ASP135" s="60"/>
      <c r="ASQ135" s="60"/>
      <c r="ASR135" s="60"/>
      <c r="ASS135" s="60"/>
      <c r="AST135" s="60"/>
      <c r="ASU135" s="60"/>
      <c r="ASV135" s="60"/>
      <c r="ASW135" s="60"/>
      <c r="ASX135" s="60"/>
      <c r="ASY135" s="60"/>
      <c r="ASZ135" s="60"/>
      <c r="ATA135" s="60"/>
      <c r="ATB135" s="60"/>
      <c r="ATC135" s="60"/>
      <c r="ATD135" s="60"/>
      <c r="ATE135" s="60"/>
      <c r="ATF135" s="60"/>
      <c r="ATG135" s="60"/>
      <c r="ATH135" s="60"/>
      <c r="ATI135" s="60"/>
      <c r="ATJ135" s="60"/>
      <c r="ATK135" s="60"/>
      <c r="ATL135" s="60"/>
      <c r="ATM135" s="60"/>
      <c r="ATN135" s="60"/>
      <c r="ATO135" s="60"/>
      <c r="ATP135" s="60"/>
      <c r="ATQ135" s="60"/>
      <c r="ATR135" s="60"/>
      <c r="ATS135" s="60"/>
      <c r="ATT135" s="60"/>
      <c r="ATU135" s="60"/>
      <c r="ATV135" s="60"/>
      <c r="ATW135" s="60"/>
      <c r="ATX135" s="60"/>
      <c r="ATY135" s="60"/>
      <c r="ATZ135" s="60"/>
      <c r="AUA135" s="60"/>
      <c r="AUB135" s="60"/>
      <c r="AUC135" s="60"/>
      <c r="AUD135" s="60"/>
      <c r="AUE135" s="60"/>
      <c r="AUF135" s="60"/>
      <c r="AUG135" s="60"/>
      <c r="AUH135" s="60"/>
      <c r="AUI135" s="60"/>
      <c r="AUJ135" s="60"/>
      <c r="AUK135" s="60"/>
      <c r="AUL135" s="60"/>
      <c r="AUM135" s="60"/>
      <c r="AUN135" s="60"/>
      <c r="AUO135" s="60"/>
      <c r="AUP135" s="60"/>
      <c r="AUQ135" s="60"/>
      <c r="AUR135" s="60"/>
      <c r="AUS135" s="60"/>
      <c r="AUT135" s="60"/>
      <c r="AUU135" s="60"/>
      <c r="AUV135" s="60"/>
      <c r="AUW135" s="60"/>
      <c r="AUX135" s="60"/>
      <c r="AUY135" s="60"/>
      <c r="AUZ135" s="60"/>
      <c r="AVA135" s="60"/>
      <c r="AVB135" s="60"/>
      <c r="AVC135" s="60"/>
      <c r="AVD135" s="60"/>
      <c r="AVE135" s="60"/>
      <c r="AVF135" s="60"/>
      <c r="AVG135" s="60"/>
      <c r="AVH135" s="60"/>
      <c r="AVI135" s="60"/>
      <c r="AVJ135" s="60"/>
      <c r="AVK135" s="60"/>
      <c r="AVL135" s="60"/>
      <c r="AVM135" s="60"/>
      <c r="AVN135" s="60"/>
      <c r="AVO135" s="60"/>
      <c r="AVP135" s="60"/>
      <c r="AVQ135" s="60"/>
      <c r="AVR135" s="60"/>
      <c r="AVS135" s="60"/>
      <c r="AVT135" s="60"/>
      <c r="AVU135" s="60"/>
      <c r="AVV135" s="60"/>
      <c r="AVW135" s="60"/>
      <c r="AVX135" s="60"/>
      <c r="AVY135" s="60"/>
      <c r="AVZ135" s="60"/>
      <c r="AWA135" s="60"/>
      <c r="AWB135" s="60"/>
      <c r="AWC135" s="60"/>
      <c r="AWD135" s="60"/>
      <c r="AWE135" s="60"/>
      <c r="AWF135" s="60"/>
      <c r="AWG135" s="60"/>
      <c r="AWH135" s="60"/>
      <c r="AWI135" s="60"/>
      <c r="AWJ135" s="60"/>
      <c r="AWK135" s="60"/>
      <c r="AWL135" s="60"/>
      <c r="AWM135" s="60"/>
      <c r="AWN135" s="60"/>
      <c r="AWO135" s="60"/>
      <c r="AWP135" s="60"/>
      <c r="AWQ135" s="60"/>
      <c r="AWR135" s="60"/>
      <c r="AWS135" s="60"/>
      <c r="AWT135" s="60"/>
      <c r="AWU135" s="60"/>
      <c r="AWV135" s="60"/>
      <c r="AWW135" s="60"/>
      <c r="AWX135" s="60"/>
      <c r="AWY135" s="60"/>
      <c r="AWZ135" s="60"/>
      <c r="AXA135" s="60"/>
      <c r="AXB135" s="60"/>
      <c r="AXC135" s="60"/>
      <c r="AXD135" s="60"/>
      <c r="AXE135" s="60"/>
      <c r="AXF135" s="60"/>
      <c r="AXG135" s="60"/>
      <c r="AXH135" s="60"/>
      <c r="AXI135" s="60"/>
      <c r="AXJ135" s="60"/>
      <c r="AXK135" s="60"/>
      <c r="AXL135" s="60"/>
      <c r="AXM135" s="60"/>
      <c r="AXN135" s="60"/>
      <c r="AXO135" s="60"/>
      <c r="AXP135" s="60"/>
      <c r="AXQ135" s="60"/>
      <c r="AXR135" s="60"/>
      <c r="AXS135" s="60"/>
      <c r="AXT135" s="60"/>
      <c r="AXU135" s="60"/>
      <c r="AXV135" s="60"/>
      <c r="AXW135" s="60"/>
      <c r="AXX135" s="60"/>
      <c r="AXY135" s="60"/>
      <c r="AXZ135" s="60"/>
      <c r="AYA135" s="60"/>
      <c r="AYB135" s="60"/>
      <c r="AYC135" s="60"/>
      <c r="AYD135" s="60"/>
      <c r="AYE135" s="60"/>
      <c r="AYF135" s="60"/>
      <c r="AYG135" s="60"/>
      <c r="AYH135" s="60"/>
      <c r="AYI135" s="60"/>
      <c r="AYJ135" s="60"/>
      <c r="AYK135" s="60"/>
      <c r="AYL135" s="60"/>
      <c r="AYM135" s="60"/>
      <c r="AYN135" s="60"/>
      <c r="AYO135" s="60"/>
      <c r="AYP135" s="60"/>
      <c r="AYQ135" s="60"/>
      <c r="AYR135" s="60"/>
      <c r="AYS135" s="60"/>
      <c r="AYT135" s="60"/>
      <c r="AYU135" s="60"/>
      <c r="AYV135" s="60"/>
      <c r="AYW135" s="60"/>
      <c r="AYX135" s="60"/>
      <c r="AYY135" s="60"/>
      <c r="AYZ135" s="60"/>
      <c r="AZA135" s="60"/>
      <c r="AZB135" s="60"/>
      <c r="AZC135" s="60"/>
      <c r="AZD135" s="60"/>
      <c r="AZE135" s="60"/>
      <c r="AZF135" s="60"/>
      <c r="AZG135" s="60"/>
      <c r="AZH135" s="60"/>
      <c r="AZI135" s="60"/>
      <c r="AZJ135" s="60"/>
      <c r="AZK135" s="60"/>
      <c r="AZL135" s="60"/>
      <c r="AZM135" s="60"/>
      <c r="AZN135" s="60"/>
      <c r="AZO135" s="60"/>
      <c r="AZP135" s="60"/>
      <c r="AZQ135" s="60"/>
      <c r="AZR135" s="60"/>
      <c r="AZS135" s="60"/>
      <c r="AZT135" s="60"/>
      <c r="AZU135" s="60"/>
      <c r="AZV135" s="60"/>
      <c r="AZW135" s="60"/>
      <c r="AZX135" s="60"/>
      <c r="AZY135" s="60"/>
      <c r="AZZ135" s="60"/>
      <c r="BAA135" s="60"/>
      <c r="BAB135" s="60"/>
      <c r="BAC135" s="60"/>
      <c r="BAD135" s="60"/>
      <c r="BAE135" s="60"/>
      <c r="BAF135" s="60"/>
      <c r="BAG135" s="60"/>
      <c r="BAH135" s="60"/>
      <c r="BAI135" s="60"/>
      <c r="BAJ135" s="60"/>
      <c r="BAK135" s="60"/>
      <c r="BAL135" s="60"/>
      <c r="BAM135" s="60"/>
      <c r="BAN135" s="60"/>
      <c r="BAO135" s="60"/>
      <c r="BAP135" s="60"/>
      <c r="BAQ135" s="60"/>
      <c r="BAR135" s="60"/>
      <c r="BAS135" s="60"/>
      <c r="BAT135" s="60"/>
      <c r="BAU135" s="60"/>
      <c r="BAV135" s="60"/>
      <c r="BAW135" s="60"/>
      <c r="BAX135" s="60"/>
      <c r="BAY135" s="60"/>
      <c r="BAZ135" s="60"/>
      <c r="BBA135" s="60"/>
      <c r="BBB135" s="60"/>
      <c r="BBC135" s="60"/>
      <c r="BBD135" s="60"/>
      <c r="BBE135" s="60"/>
      <c r="BBF135" s="60"/>
      <c r="BBG135" s="60"/>
      <c r="BBH135" s="60"/>
      <c r="BBI135" s="60"/>
      <c r="BBJ135" s="60"/>
      <c r="BBK135" s="60"/>
      <c r="BBL135" s="60"/>
      <c r="BBM135" s="60"/>
      <c r="BBN135" s="60"/>
      <c r="BBO135" s="60"/>
      <c r="BBP135" s="60"/>
      <c r="BBQ135" s="60"/>
      <c r="BBR135" s="60"/>
      <c r="BBS135" s="60"/>
      <c r="BBT135" s="60"/>
      <c r="BBU135" s="60"/>
      <c r="BBV135" s="60"/>
      <c r="BBW135" s="60"/>
      <c r="BBX135" s="60"/>
      <c r="BBY135" s="60"/>
      <c r="BBZ135" s="60"/>
      <c r="BCA135" s="60"/>
      <c r="BCB135" s="60"/>
      <c r="BCC135" s="60"/>
      <c r="BCD135" s="60"/>
      <c r="BCE135" s="60"/>
      <c r="BCF135" s="60"/>
      <c r="BCG135" s="60"/>
      <c r="BCH135" s="60"/>
      <c r="BCI135" s="60"/>
      <c r="BCJ135" s="60"/>
      <c r="BCK135" s="60"/>
      <c r="BCL135" s="60"/>
      <c r="BCM135" s="60"/>
      <c r="BCN135" s="60"/>
      <c r="BCO135" s="60"/>
      <c r="BCP135" s="60"/>
      <c r="BCQ135" s="60"/>
      <c r="BCR135" s="60"/>
      <c r="BCS135" s="60"/>
      <c r="BCT135" s="60"/>
      <c r="BCU135" s="60"/>
      <c r="BCV135" s="60"/>
      <c r="BCW135" s="60"/>
      <c r="BCX135" s="60"/>
      <c r="BCY135" s="60"/>
      <c r="BCZ135" s="60"/>
      <c r="BDA135" s="60"/>
      <c r="BDB135" s="60"/>
      <c r="BDC135" s="60"/>
      <c r="BDD135" s="60"/>
      <c r="BDE135" s="60"/>
      <c r="BDF135" s="60"/>
      <c r="BDG135" s="60"/>
      <c r="BDH135" s="60"/>
      <c r="BDI135" s="60"/>
      <c r="BDJ135" s="60"/>
      <c r="BDK135" s="60"/>
      <c r="BDL135" s="60"/>
      <c r="BDM135" s="60"/>
      <c r="BDN135" s="60"/>
      <c r="BDO135" s="60"/>
      <c r="BDP135" s="60"/>
      <c r="BDQ135" s="60"/>
      <c r="BDR135" s="60"/>
      <c r="BDS135" s="60"/>
      <c r="BDT135" s="60"/>
      <c r="BDU135" s="60"/>
      <c r="BDV135" s="60"/>
      <c r="BDW135" s="60"/>
      <c r="BDX135" s="60"/>
      <c r="BDY135" s="60"/>
      <c r="BDZ135" s="60"/>
      <c r="BEA135" s="60"/>
      <c r="BEB135" s="60"/>
      <c r="BEC135" s="60"/>
      <c r="BED135" s="60"/>
      <c r="BEE135" s="60"/>
      <c r="BEF135" s="60"/>
      <c r="BEG135" s="60"/>
      <c r="BEH135" s="60"/>
      <c r="BEI135" s="60"/>
      <c r="BEJ135" s="60"/>
      <c r="BEK135" s="60"/>
      <c r="BEL135" s="60"/>
      <c r="BEM135" s="60"/>
      <c r="BEN135" s="60"/>
      <c r="BEO135" s="60"/>
      <c r="BEP135" s="60"/>
      <c r="BEQ135" s="60"/>
      <c r="BER135" s="60"/>
      <c r="BES135" s="60"/>
      <c r="BET135" s="60"/>
      <c r="BEU135" s="60"/>
      <c r="BEV135" s="60"/>
      <c r="BEW135" s="60"/>
      <c r="BEX135" s="60"/>
      <c r="BEY135" s="60"/>
      <c r="BEZ135" s="60"/>
      <c r="BFA135" s="60"/>
      <c r="BFB135" s="60"/>
      <c r="BFC135" s="60"/>
      <c r="BFD135" s="60"/>
      <c r="BFE135" s="60"/>
      <c r="BFF135" s="60"/>
      <c r="BFG135" s="60"/>
      <c r="BFH135" s="60"/>
      <c r="BFI135" s="60"/>
      <c r="BFJ135" s="60"/>
      <c r="BFK135" s="60"/>
      <c r="BFL135" s="60"/>
      <c r="BFM135" s="60"/>
      <c r="BFN135" s="60"/>
      <c r="BFO135" s="60"/>
      <c r="BFP135" s="60"/>
      <c r="BFQ135" s="60"/>
      <c r="BFR135" s="60"/>
      <c r="BFS135" s="60"/>
      <c r="BFT135" s="60"/>
      <c r="BFU135" s="60"/>
      <c r="BFV135" s="60"/>
      <c r="BFW135" s="60"/>
      <c r="BFX135" s="60"/>
      <c r="BFY135" s="60"/>
      <c r="BFZ135" s="60"/>
      <c r="BGA135" s="60"/>
      <c r="BGB135" s="60"/>
      <c r="BGC135" s="60"/>
      <c r="BGD135" s="60"/>
      <c r="BGE135" s="60"/>
      <c r="BGF135" s="60"/>
      <c r="BGG135" s="60"/>
      <c r="BGH135" s="60"/>
      <c r="BGI135" s="60"/>
      <c r="BGJ135" s="60"/>
      <c r="BGK135" s="60"/>
      <c r="BGL135" s="60"/>
      <c r="BGM135" s="60"/>
      <c r="BGN135" s="60"/>
      <c r="BGO135" s="60"/>
      <c r="BGP135" s="60"/>
      <c r="BGQ135" s="60"/>
      <c r="BGR135" s="60"/>
      <c r="BGS135" s="60"/>
      <c r="BGT135" s="60"/>
      <c r="BGU135" s="60"/>
      <c r="BGV135" s="60"/>
      <c r="BGW135" s="60"/>
      <c r="BGX135" s="60"/>
      <c r="BGY135" s="60"/>
      <c r="BGZ135" s="60"/>
      <c r="BHA135" s="60"/>
      <c r="BHB135" s="60"/>
      <c r="BHC135" s="60"/>
      <c r="BHD135" s="60"/>
      <c r="BHE135" s="60"/>
      <c r="BHF135" s="60"/>
      <c r="BHG135" s="60"/>
      <c r="BHH135" s="60"/>
      <c r="BHI135" s="60"/>
      <c r="BHJ135" s="60"/>
      <c r="BHK135" s="60"/>
      <c r="BHL135" s="60"/>
      <c r="BHM135" s="60"/>
      <c r="BHN135" s="60"/>
      <c r="BHO135" s="60"/>
      <c r="BHP135" s="60"/>
      <c r="BHQ135" s="60"/>
      <c r="BHR135" s="60"/>
      <c r="BHS135" s="60"/>
      <c r="BHT135" s="60"/>
      <c r="BHU135" s="60"/>
      <c r="BHV135" s="60"/>
      <c r="BHW135" s="60"/>
      <c r="BHX135" s="60"/>
      <c r="BHY135" s="60"/>
      <c r="BHZ135" s="60"/>
      <c r="BIA135" s="60"/>
      <c r="BIB135" s="60"/>
      <c r="BIC135" s="60"/>
      <c r="BID135" s="60"/>
      <c r="BIE135" s="60"/>
      <c r="BIF135" s="60"/>
      <c r="BIG135" s="60"/>
      <c r="BIH135" s="60"/>
      <c r="BII135" s="60"/>
      <c r="BIJ135" s="60"/>
      <c r="BIK135" s="60"/>
      <c r="BIL135" s="60"/>
      <c r="BIM135" s="60"/>
      <c r="BIN135" s="60"/>
      <c r="BIO135" s="60"/>
      <c r="BIP135" s="60"/>
      <c r="BIQ135" s="60"/>
      <c r="BIR135" s="60"/>
      <c r="BIS135" s="60"/>
      <c r="BIT135" s="60"/>
      <c r="BIU135" s="60"/>
      <c r="BIV135" s="60"/>
      <c r="BIW135" s="60"/>
      <c r="BIX135" s="60"/>
      <c r="BIY135" s="60"/>
      <c r="BIZ135" s="60"/>
      <c r="BJA135" s="60"/>
      <c r="BJB135" s="60"/>
      <c r="BJC135" s="60"/>
      <c r="BJD135" s="60"/>
      <c r="BJE135" s="60"/>
      <c r="BJF135" s="60"/>
      <c r="BJG135" s="60"/>
      <c r="BJH135" s="60"/>
      <c r="BJI135" s="60"/>
      <c r="BJJ135" s="60"/>
      <c r="BJK135" s="60"/>
      <c r="BJL135" s="60"/>
      <c r="BJM135" s="60"/>
      <c r="BJN135" s="60"/>
      <c r="BJO135" s="60"/>
      <c r="BJP135" s="60"/>
      <c r="BJQ135" s="60"/>
      <c r="BJR135" s="60"/>
      <c r="BJS135" s="60"/>
      <c r="BJT135" s="60"/>
      <c r="BJU135" s="60"/>
      <c r="BJV135" s="60"/>
      <c r="BJW135" s="60"/>
      <c r="BJX135" s="60"/>
      <c r="BJY135" s="60"/>
      <c r="BJZ135" s="60"/>
      <c r="BKA135" s="60"/>
      <c r="BKB135" s="60"/>
      <c r="BKC135" s="60"/>
      <c r="BKD135" s="60"/>
      <c r="BKE135" s="60"/>
      <c r="BKF135" s="60"/>
      <c r="BKG135" s="60"/>
      <c r="BKH135" s="60"/>
      <c r="BKI135" s="60"/>
      <c r="BKJ135" s="60"/>
      <c r="BKK135" s="60"/>
      <c r="BKL135" s="60"/>
      <c r="BKM135" s="60"/>
      <c r="BKN135" s="60"/>
      <c r="BKO135" s="60"/>
      <c r="BKP135" s="60"/>
      <c r="BKQ135" s="60"/>
      <c r="BKR135" s="60"/>
      <c r="BKS135" s="60"/>
      <c r="BKT135" s="60"/>
      <c r="BKU135" s="60"/>
      <c r="BKV135" s="60"/>
      <c r="BKW135" s="60"/>
      <c r="BKX135" s="60"/>
      <c r="BKY135" s="60"/>
      <c r="BKZ135" s="60"/>
      <c r="BLA135" s="60"/>
      <c r="BLB135" s="60"/>
      <c r="BLC135" s="60"/>
      <c r="BLD135" s="60"/>
      <c r="BLE135" s="60"/>
      <c r="BLF135" s="60"/>
      <c r="BLG135" s="60"/>
      <c r="BLH135" s="60"/>
      <c r="BLI135" s="60"/>
      <c r="BLJ135" s="60"/>
      <c r="BLK135" s="60"/>
      <c r="BLL135" s="60"/>
      <c r="BLM135" s="60"/>
      <c r="BLN135" s="60"/>
      <c r="BLO135" s="60"/>
      <c r="BLP135" s="60"/>
      <c r="BLQ135" s="60"/>
      <c r="BLR135" s="60"/>
      <c r="BLS135" s="60"/>
      <c r="BLT135" s="60"/>
      <c r="BLU135" s="60"/>
      <c r="BLV135" s="60"/>
      <c r="BLW135" s="60"/>
      <c r="BLX135" s="60"/>
      <c r="BLY135" s="60"/>
      <c r="BLZ135" s="60"/>
      <c r="BMA135" s="60"/>
      <c r="BMB135" s="60"/>
      <c r="BMC135" s="60"/>
      <c r="BMD135" s="60"/>
      <c r="BME135" s="60"/>
      <c r="BMF135" s="60"/>
      <c r="BMG135" s="60"/>
      <c r="BMH135" s="60"/>
      <c r="BMI135" s="60"/>
      <c r="BMJ135" s="60"/>
      <c r="BMK135" s="60"/>
      <c r="BML135" s="60"/>
      <c r="BMM135" s="60"/>
      <c r="BMN135" s="60"/>
      <c r="BMO135" s="60"/>
      <c r="BMP135" s="60"/>
      <c r="BMQ135" s="60"/>
      <c r="BMR135" s="60"/>
      <c r="BMS135" s="60"/>
      <c r="BMT135" s="60"/>
      <c r="BMU135" s="60"/>
      <c r="BMV135" s="60"/>
      <c r="BMW135" s="60"/>
      <c r="BMX135" s="60"/>
      <c r="BMY135" s="60"/>
      <c r="BMZ135" s="60"/>
      <c r="BNA135" s="60"/>
      <c r="BNB135" s="60"/>
      <c r="BNC135" s="60"/>
      <c r="BND135" s="60"/>
      <c r="BNE135" s="60"/>
      <c r="BNF135" s="60"/>
      <c r="BNG135" s="60"/>
      <c r="BNH135" s="60"/>
      <c r="BNI135" s="60"/>
      <c r="BNJ135" s="60"/>
      <c r="BNK135" s="60"/>
      <c r="BNL135" s="60"/>
      <c r="BNM135" s="60"/>
      <c r="BNN135" s="60"/>
      <c r="BNO135" s="60"/>
      <c r="BNP135" s="60"/>
      <c r="BNQ135" s="60"/>
      <c r="BNR135" s="60"/>
      <c r="BNS135" s="60"/>
      <c r="BNT135" s="60"/>
      <c r="BNU135" s="60"/>
      <c r="BNV135" s="60"/>
      <c r="BNW135" s="60"/>
      <c r="BNX135" s="60"/>
      <c r="BNY135" s="60"/>
      <c r="BNZ135" s="60"/>
      <c r="BOA135" s="60"/>
      <c r="BOB135" s="60"/>
      <c r="BOC135" s="60"/>
      <c r="BOD135" s="60"/>
      <c r="BOE135" s="60"/>
      <c r="BOF135" s="60"/>
      <c r="BOG135" s="60"/>
      <c r="BOH135" s="60"/>
      <c r="BOI135" s="60"/>
      <c r="BOJ135" s="60"/>
      <c r="BOK135" s="60"/>
      <c r="BOL135" s="60"/>
      <c r="BOM135" s="60"/>
      <c r="BON135" s="60"/>
      <c r="BOO135" s="60"/>
      <c r="BOP135" s="60"/>
      <c r="BOQ135" s="60"/>
      <c r="BOR135" s="60"/>
      <c r="BOS135" s="60"/>
      <c r="BOT135" s="60"/>
      <c r="BOU135" s="60"/>
      <c r="BOV135" s="60"/>
      <c r="BOW135" s="60"/>
      <c r="BOX135" s="60"/>
      <c r="BOY135" s="60"/>
      <c r="BOZ135" s="60"/>
      <c r="BPA135" s="60"/>
      <c r="BPB135" s="60"/>
      <c r="BPC135" s="60"/>
      <c r="BPD135" s="60"/>
      <c r="BPE135" s="60"/>
      <c r="BPF135" s="60"/>
      <c r="BPG135" s="60"/>
      <c r="BPH135" s="60"/>
      <c r="BPI135" s="60"/>
      <c r="BPJ135" s="60"/>
      <c r="BPK135" s="60"/>
      <c r="BPL135" s="60"/>
      <c r="BPM135" s="60"/>
      <c r="BPN135" s="60"/>
      <c r="BPO135" s="60"/>
      <c r="BPP135" s="60"/>
      <c r="BPQ135" s="60"/>
      <c r="BPR135" s="60"/>
      <c r="BPS135" s="60"/>
      <c r="BPT135" s="60"/>
      <c r="BPU135" s="60"/>
      <c r="BPV135" s="60"/>
      <c r="BPW135" s="60"/>
      <c r="BPX135" s="60"/>
      <c r="BPY135" s="60"/>
      <c r="BPZ135" s="60"/>
      <c r="BQA135" s="60"/>
      <c r="BQB135" s="60"/>
      <c r="BQC135" s="60"/>
      <c r="BQD135" s="60"/>
      <c r="BQE135" s="60"/>
      <c r="BQF135" s="60"/>
      <c r="BQG135" s="60"/>
      <c r="BQH135" s="60"/>
      <c r="BQI135" s="60"/>
      <c r="BQJ135" s="60"/>
      <c r="BQK135" s="60"/>
      <c r="BQL135" s="60"/>
      <c r="BQM135" s="60"/>
      <c r="BQN135" s="60"/>
      <c r="BQO135" s="60"/>
      <c r="BQP135" s="60"/>
      <c r="BQQ135" s="60"/>
      <c r="BQR135" s="60"/>
      <c r="BQS135" s="60"/>
      <c r="BQT135" s="60"/>
      <c r="BQU135" s="60"/>
      <c r="BQV135" s="60"/>
      <c r="BQW135" s="60"/>
      <c r="BQX135" s="60"/>
      <c r="BQY135" s="60"/>
      <c r="BQZ135" s="60"/>
      <c r="BRA135" s="60"/>
      <c r="BRB135" s="60"/>
      <c r="BRC135" s="60"/>
      <c r="BRD135" s="60"/>
      <c r="BRE135" s="60"/>
      <c r="BRF135" s="60"/>
      <c r="BRG135" s="60"/>
      <c r="BRH135" s="60"/>
      <c r="BRI135" s="60"/>
      <c r="BRJ135" s="60"/>
      <c r="BRK135" s="60"/>
      <c r="BRL135" s="60"/>
      <c r="BRM135" s="60"/>
      <c r="BRN135" s="60"/>
      <c r="BRO135" s="60"/>
      <c r="BRP135" s="60"/>
      <c r="BRQ135" s="60"/>
      <c r="BRR135" s="60"/>
      <c r="BRS135" s="60"/>
      <c r="BRT135" s="60"/>
      <c r="BRU135" s="60"/>
      <c r="BRV135" s="60"/>
      <c r="BRW135" s="60"/>
      <c r="BRX135" s="60"/>
      <c r="BRY135" s="60"/>
      <c r="BRZ135" s="60"/>
      <c r="BSA135" s="60"/>
      <c r="BSB135" s="60"/>
      <c r="BSC135" s="60"/>
      <c r="BSD135" s="60"/>
      <c r="BSE135" s="60"/>
      <c r="BSF135" s="60"/>
      <c r="BSG135" s="60"/>
      <c r="BSH135" s="60"/>
      <c r="BSI135" s="60"/>
      <c r="BSJ135" s="60"/>
      <c r="BSK135" s="60"/>
      <c r="BSL135" s="60"/>
      <c r="BSM135" s="60"/>
      <c r="BSN135" s="60"/>
      <c r="BSO135" s="60"/>
      <c r="BSP135" s="60"/>
      <c r="BSQ135" s="60"/>
      <c r="BSR135" s="60"/>
      <c r="BSS135" s="60"/>
      <c r="BST135" s="60"/>
      <c r="BSU135" s="60"/>
      <c r="BSV135" s="60"/>
      <c r="BSW135" s="60"/>
      <c r="BSX135" s="60"/>
      <c r="BSY135" s="60"/>
      <c r="BSZ135" s="60"/>
      <c r="BTA135" s="60"/>
      <c r="BTB135" s="60"/>
      <c r="BTC135" s="60"/>
      <c r="BTD135" s="60"/>
      <c r="BTE135" s="60"/>
      <c r="BTF135" s="60"/>
      <c r="BTG135" s="60"/>
      <c r="BTH135" s="60"/>
      <c r="BTI135" s="60"/>
      <c r="BTJ135" s="60"/>
      <c r="BTK135" s="60"/>
      <c r="BTL135" s="60"/>
      <c r="BTM135" s="60"/>
      <c r="BTN135" s="60"/>
      <c r="BTO135" s="60"/>
      <c r="BTP135" s="60"/>
      <c r="BTQ135" s="60"/>
      <c r="BTR135" s="60"/>
      <c r="BTS135" s="60"/>
      <c r="BTT135" s="60"/>
      <c r="BTU135" s="60"/>
      <c r="BTV135" s="60"/>
      <c r="BTW135" s="60"/>
      <c r="BTX135" s="60"/>
      <c r="BTY135" s="60"/>
      <c r="BTZ135" s="60"/>
      <c r="BUA135" s="60"/>
      <c r="BUB135" s="60"/>
      <c r="BUC135" s="60"/>
      <c r="BUD135" s="60"/>
      <c r="BUE135" s="60"/>
      <c r="BUF135" s="60"/>
      <c r="BUG135" s="60"/>
      <c r="BUH135" s="60"/>
      <c r="BUI135" s="60"/>
      <c r="BUJ135" s="60"/>
      <c r="BUK135" s="60"/>
      <c r="BUL135" s="60"/>
      <c r="BUM135" s="60"/>
      <c r="BUN135" s="60"/>
      <c r="BUO135" s="60"/>
      <c r="BUP135" s="60"/>
      <c r="BUQ135" s="60"/>
      <c r="BUR135" s="60"/>
      <c r="BUS135" s="60"/>
      <c r="BUT135" s="60"/>
      <c r="BUU135" s="60"/>
      <c r="BUV135" s="60"/>
      <c r="BUW135" s="60"/>
      <c r="BUX135" s="60"/>
      <c r="BUY135" s="60"/>
      <c r="BUZ135" s="60"/>
      <c r="BVA135" s="60"/>
      <c r="BVB135" s="60"/>
      <c r="BVC135" s="60"/>
      <c r="BVD135" s="60"/>
      <c r="BVE135" s="60"/>
      <c r="BVF135" s="60"/>
      <c r="BVG135" s="60"/>
      <c r="BVH135" s="60"/>
      <c r="BVI135" s="60"/>
      <c r="BVJ135" s="60"/>
      <c r="BVK135" s="60"/>
      <c r="BVL135" s="60"/>
      <c r="BVM135" s="60"/>
      <c r="BVN135" s="60"/>
      <c r="BVO135" s="60"/>
      <c r="BVP135" s="60"/>
      <c r="BVQ135" s="60"/>
      <c r="BVR135" s="60"/>
      <c r="BVS135" s="60"/>
      <c r="BVT135" s="60"/>
      <c r="BVU135" s="60"/>
      <c r="BVV135" s="60"/>
      <c r="BVW135" s="60"/>
      <c r="BVX135" s="60"/>
      <c r="BVY135" s="60"/>
      <c r="BVZ135" s="60"/>
      <c r="BWA135" s="60"/>
      <c r="BWB135" s="60"/>
      <c r="BWC135" s="60"/>
      <c r="BWD135" s="60"/>
      <c r="BWE135" s="60"/>
      <c r="BWF135" s="60"/>
      <c r="BWG135" s="60"/>
      <c r="BWH135" s="60"/>
      <c r="BWI135" s="60"/>
      <c r="BWJ135" s="60"/>
      <c r="BWK135" s="60"/>
      <c r="BWL135" s="60"/>
      <c r="BWM135" s="60"/>
      <c r="BWN135" s="60"/>
      <c r="BWO135" s="60"/>
      <c r="BWP135" s="60"/>
      <c r="BWQ135" s="60"/>
      <c r="BWR135" s="60"/>
      <c r="BWS135" s="60"/>
      <c r="BWT135" s="60"/>
      <c r="BWU135" s="60"/>
      <c r="BWV135" s="60"/>
      <c r="BWW135" s="60"/>
      <c r="BWX135" s="60"/>
      <c r="BWY135" s="60"/>
      <c r="BWZ135" s="60"/>
      <c r="BXA135" s="60"/>
      <c r="BXB135" s="60"/>
      <c r="BXC135" s="60"/>
      <c r="BXD135" s="60"/>
      <c r="BXE135" s="60"/>
      <c r="BXF135" s="60"/>
      <c r="BXG135" s="60"/>
      <c r="BXH135" s="60"/>
      <c r="BXI135" s="60"/>
      <c r="BXJ135" s="60"/>
      <c r="BXK135" s="60"/>
      <c r="BXL135" s="60"/>
      <c r="BXM135" s="60"/>
      <c r="BXN135" s="60"/>
      <c r="BXO135" s="60"/>
      <c r="BXP135" s="60"/>
      <c r="BXQ135" s="60"/>
      <c r="BXR135" s="60"/>
      <c r="BXS135" s="60"/>
      <c r="BXT135" s="60"/>
      <c r="BXU135" s="60"/>
      <c r="BXV135" s="60"/>
      <c r="BXW135" s="60"/>
      <c r="BXX135" s="60"/>
      <c r="BXY135" s="60"/>
      <c r="BXZ135" s="60"/>
      <c r="BYA135" s="60"/>
      <c r="BYB135" s="60"/>
      <c r="BYC135" s="60"/>
      <c r="BYD135" s="60"/>
      <c r="BYE135" s="60"/>
      <c r="BYF135" s="60"/>
      <c r="BYG135" s="60"/>
      <c r="BYH135" s="60"/>
      <c r="BYI135" s="60"/>
      <c r="BYJ135" s="60"/>
      <c r="BYK135" s="60"/>
      <c r="BYL135" s="60"/>
      <c r="BYM135" s="60"/>
      <c r="BYN135" s="60"/>
      <c r="BYO135" s="60"/>
      <c r="BYP135" s="60"/>
      <c r="BYQ135" s="60"/>
      <c r="BYR135" s="60"/>
      <c r="BYS135" s="60"/>
      <c r="BYT135" s="60"/>
      <c r="BYU135" s="60"/>
      <c r="BYV135" s="60"/>
      <c r="BYW135" s="60"/>
      <c r="BYX135" s="60"/>
      <c r="BYY135" s="60"/>
      <c r="BYZ135" s="60"/>
      <c r="BZA135" s="60"/>
      <c r="BZB135" s="60"/>
      <c r="BZC135" s="60"/>
      <c r="BZD135" s="60"/>
      <c r="BZE135" s="60"/>
      <c r="BZF135" s="60"/>
      <c r="BZG135" s="60"/>
      <c r="BZH135" s="60"/>
      <c r="BZI135" s="60"/>
      <c r="BZJ135" s="60"/>
      <c r="BZK135" s="60"/>
      <c r="BZL135" s="60"/>
      <c r="BZM135" s="60"/>
      <c r="BZN135" s="60"/>
      <c r="BZO135" s="60"/>
      <c r="BZP135" s="60"/>
      <c r="BZQ135" s="60"/>
      <c r="BZR135" s="60"/>
      <c r="BZS135" s="60"/>
      <c r="BZT135" s="60"/>
      <c r="BZU135" s="60"/>
      <c r="BZV135" s="60"/>
      <c r="BZW135" s="60"/>
      <c r="BZX135" s="60"/>
      <c r="BZY135" s="60"/>
      <c r="BZZ135" s="60"/>
      <c r="CAA135" s="60"/>
      <c r="CAB135" s="60"/>
      <c r="CAC135" s="60"/>
      <c r="CAD135" s="60"/>
      <c r="CAE135" s="60"/>
      <c r="CAF135" s="60"/>
      <c r="CAG135" s="60"/>
      <c r="CAH135" s="60"/>
      <c r="CAI135" s="60"/>
      <c r="CAJ135" s="60"/>
      <c r="CAK135" s="60"/>
      <c r="CAL135" s="60"/>
      <c r="CAM135" s="60"/>
      <c r="CAN135" s="60"/>
      <c r="CAO135" s="60"/>
      <c r="CAP135" s="60"/>
      <c r="CAQ135" s="60"/>
      <c r="CAR135" s="60"/>
      <c r="CAS135" s="60"/>
      <c r="CAT135" s="60"/>
      <c r="CAU135" s="60"/>
      <c r="CAV135" s="60"/>
      <c r="CAW135" s="60"/>
      <c r="CAX135" s="60"/>
      <c r="CAY135" s="60"/>
      <c r="CAZ135" s="60"/>
      <c r="CBA135" s="60"/>
      <c r="CBB135" s="60"/>
      <c r="CBC135" s="60"/>
      <c r="CBD135" s="60"/>
      <c r="CBE135" s="60"/>
      <c r="CBF135" s="60"/>
      <c r="CBG135" s="60"/>
      <c r="CBH135" s="60"/>
      <c r="CBI135" s="60"/>
      <c r="CBJ135" s="60"/>
      <c r="CBK135" s="60"/>
      <c r="CBL135" s="60"/>
      <c r="CBM135" s="60"/>
      <c r="CBN135" s="60"/>
      <c r="CBO135" s="60"/>
    </row>
    <row r="136" spans="1:2095" s="24" customFormat="1" ht="94.5">
      <c r="A136" s="85"/>
      <c r="B136" s="86"/>
      <c r="C136" s="85"/>
      <c r="D136" s="85"/>
      <c r="E136" s="86"/>
      <c r="F136" s="28" t="s">
        <v>76</v>
      </c>
      <c r="G136" s="5">
        <f t="shared" si="57"/>
        <v>1000</v>
      </c>
      <c r="H136" s="5">
        <v>500</v>
      </c>
      <c r="I136" s="5">
        <v>500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75" t="s">
        <v>6</v>
      </c>
      <c r="P136" s="75" t="s">
        <v>93</v>
      </c>
      <c r="Q136" s="75">
        <v>7</v>
      </c>
      <c r="R136" s="75">
        <v>1</v>
      </c>
      <c r="S136" s="75">
        <v>1</v>
      </c>
      <c r="T136" s="75">
        <v>1</v>
      </c>
      <c r="U136" s="75">
        <v>1</v>
      </c>
      <c r="V136" s="75">
        <v>1</v>
      </c>
      <c r="W136" s="75">
        <v>1</v>
      </c>
      <c r="X136" s="75">
        <v>1</v>
      </c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  <c r="AML136" s="60"/>
      <c r="AMM136" s="60"/>
      <c r="AMN136" s="60"/>
      <c r="AMO136" s="60"/>
      <c r="AMP136" s="60"/>
      <c r="AMQ136" s="60"/>
      <c r="AMR136" s="60"/>
      <c r="AMS136" s="60"/>
      <c r="AMT136" s="60"/>
      <c r="AMU136" s="60"/>
      <c r="AMV136" s="60"/>
      <c r="AMW136" s="60"/>
      <c r="AMX136" s="60"/>
      <c r="AMY136" s="60"/>
      <c r="AMZ136" s="60"/>
      <c r="ANA136" s="60"/>
      <c r="ANB136" s="60"/>
      <c r="ANC136" s="60"/>
      <c r="AND136" s="60"/>
      <c r="ANE136" s="60"/>
      <c r="ANF136" s="60"/>
      <c r="ANG136" s="60"/>
      <c r="ANH136" s="60"/>
      <c r="ANI136" s="60"/>
      <c r="ANJ136" s="60"/>
      <c r="ANK136" s="60"/>
      <c r="ANL136" s="60"/>
      <c r="ANM136" s="60"/>
      <c r="ANN136" s="60"/>
      <c r="ANO136" s="60"/>
      <c r="ANP136" s="60"/>
      <c r="ANQ136" s="60"/>
      <c r="ANR136" s="60"/>
      <c r="ANS136" s="60"/>
      <c r="ANT136" s="60"/>
      <c r="ANU136" s="60"/>
      <c r="ANV136" s="60"/>
      <c r="ANW136" s="60"/>
      <c r="ANX136" s="60"/>
      <c r="ANY136" s="60"/>
      <c r="ANZ136" s="60"/>
      <c r="AOA136" s="60"/>
      <c r="AOB136" s="60"/>
      <c r="AOC136" s="60"/>
      <c r="AOD136" s="60"/>
      <c r="AOE136" s="60"/>
      <c r="AOF136" s="60"/>
      <c r="AOG136" s="60"/>
      <c r="AOH136" s="60"/>
      <c r="AOI136" s="60"/>
      <c r="AOJ136" s="60"/>
      <c r="AOK136" s="60"/>
      <c r="AOL136" s="60"/>
      <c r="AOM136" s="60"/>
      <c r="AON136" s="60"/>
      <c r="AOO136" s="60"/>
      <c r="AOP136" s="60"/>
      <c r="AOQ136" s="60"/>
      <c r="AOR136" s="60"/>
      <c r="AOS136" s="60"/>
      <c r="AOT136" s="60"/>
      <c r="AOU136" s="60"/>
      <c r="AOV136" s="60"/>
      <c r="AOW136" s="60"/>
      <c r="AOX136" s="60"/>
      <c r="AOY136" s="60"/>
      <c r="AOZ136" s="60"/>
      <c r="APA136" s="60"/>
      <c r="APB136" s="60"/>
      <c r="APC136" s="60"/>
      <c r="APD136" s="60"/>
      <c r="APE136" s="60"/>
      <c r="APF136" s="60"/>
      <c r="APG136" s="60"/>
      <c r="APH136" s="60"/>
      <c r="API136" s="60"/>
      <c r="APJ136" s="60"/>
      <c r="APK136" s="60"/>
      <c r="APL136" s="60"/>
      <c r="APM136" s="60"/>
      <c r="APN136" s="60"/>
      <c r="APO136" s="60"/>
      <c r="APP136" s="60"/>
      <c r="APQ136" s="60"/>
      <c r="APR136" s="60"/>
      <c r="APS136" s="60"/>
      <c r="APT136" s="60"/>
      <c r="APU136" s="60"/>
      <c r="APV136" s="60"/>
      <c r="APW136" s="60"/>
      <c r="APX136" s="60"/>
      <c r="APY136" s="60"/>
      <c r="APZ136" s="60"/>
      <c r="AQA136" s="60"/>
      <c r="AQB136" s="60"/>
      <c r="AQC136" s="60"/>
      <c r="AQD136" s="60"/>
      <c r="AQE136" s="60"/>
      <c r="AQF136" s="60"/>
      <c r="AQG136" s="60"/>
      <c r="AQH136" s="60"/>
      <c r="AQI136" s="60"/>
      <c r="AQJ136" s="60"/>
      <c r="AQK136" s="60"/>
      <c r="AQL136" s="60"/>
      <c r="AQM136" s="60"/>
      <c r="AQN136" s="60"/>
      <c r="AQO136" s="60"/>
      <c r="AQP136" s="60"/>
      <c r="AQQ136" s="60"/>
      <c r="AQR136" s="60"/>
      <c r="AQS136" s="60"/>
      <c r="AQT136" s="60"/>
      <c r="AQU136" s="60"/>
      <c r="AQV136" s="60"/>
      <c r="AQW136" s="60"/>
      <c r="AQX136" s="60"/>
      <c r="AQY136" s="60"/>
      <c r="AQZ136" s="60"/>
      <c r="ARA136" s="60"/>
      <c r="ARB136" s="60"/>
      <c r="ARC136" s="60"/>
      <c r="ARD136" s="60"/>
      <c r="ARE136" s="60"/>
      <c r="ARF136" s="60"/>
      <c r="ARG136" s="60"/>
      <c r="ARH136" s="60"/>
      <c r="ARI136" s="60"/>
      <c r="ARJ136" s="60"/>
      <c r="ARK136" s="60"/>
      <c r="ARL136" s="60"/>
      <c r="ARM136" s="60"/>
      <c r="ARN136" s="60"/>
      <c r="ARO136" s="60"/>
      <c r="ARP136" s="60"/>
      <c r="ARQ136" s="60"/>
      <c r="ARR136" s="60"/>
      <c r="ARS136" s="60"/>
      <c r="ART136" s="60"/>
      <c r="ARU136" s="60"/>
      <c r="ARV136" s="60"/>
      <c r="ARW136" s="60"/>
      <c r="ARX136" s="60"/>
      <c r="ARY136" s="60"/>
      <c r="ARZ136" s="60"/>
      <c r="ASA136" s="60"/>
      <c r="ASB136" s="60"/>
      <c r="ASC136" s="60"/>
      <c r="ASD136" s="60"/>
      <c r="ASE136" s="60"/>
      <c r="ASF136" s="60"/>
      <c r="ASG136" s="60"/>
      <c r="ASH136" s="60"/>
      <c r="ASI136" s="60"/>
      <c r="ASJ136" s="60"/>
      <c r="ASK136" s="60"/>
      <c r="ASL136" s="60"/>
      <c r="ASM136" s="60"/>
      <c r="ASN136" s="60"/>
      <c r="ASO136" s="60"/>
      <c r="ASP136" s="60"/>
      <c r="ASQ136" s="60"/>
      <c r="ASR136" s="60"/>
      <c r="ASS136" s="60"/>
      <c r="AST136" s="60"/>
      <c r="ASU136" s="60"/>
      <c r="ASV136" s="60"/>
      <c r="ASW136" s="60"/>
      <c r="ASX136" s="60"/>
      <c r="ASY136" s="60"/>
      <c r="ASZ136" s="60"/>
      <c r="ATA136" s="60"/>
      <c r="ATB136" s="60"/>
      <c r="ATC136" s="60"/>
      <c r="ATD136" s="60"/>
      <c r="ATE136" s="60"/>
      <c r="ATF136" s="60"/>
      <c r="ATG136" s="60"/>
      <c r="ATH136" s="60"/>
      <c r="ATI136" s="60"/>
      <c r="ATJ136" s="60"/>
      <c r="ATK136" s="60"/>
      <c r="ATL136" s="60"/>
      <c r="ATM136" s="60"/>
      <c r="ATN136" s="60"/>
      <c r="ATO136" s="60"/>
      <c r="ATP136" s="60"/>
      <c r="ATQ136" s="60"/>
      <c r="ATR136" s="60"/>
      <c r="ATS136" s="60"/>
      <c r="ATT136" s="60"/>
      <c r="ATU136" s="60"/>
      <c r="ATV136" s="60"/>
      <c r="ATW136" s="60"/>
      <c r="ATX136" s="60"/>
      <c r="ATY136" s="60"/>
      <c r="ATZ136" s="60"/>
      <c r="AUA136" s="60"/>
      <c r="AUB136" s="60"/>
      <c r="AUC136" s="60"/>
      <c r="AUD136" s="60"/>
      <c r="AUE136" s="60"/>
      <c r="AUF136" s="60"/>
      <c r="AUG136" s="60"/>
      <c r="AUH136" s="60"/>
      <c r="AUI136" s="60"/>
      <c r="AUJ136" s="60"/>
      <c r="AUK136" s="60"/>
      <c r="AUL136" s="60"/>
      <c r="AUM136" s="60"/>
      <c r="AUN136" s="60"/>
      <c r="AUO136" s="60"/>
      <c r="AUP136" s="60"/>
      <c r="AUQ136" s="60"/>
      <c r="AUR136" s="60"/>
      <c r="AUS136" s="60"/>
      <c r="AUT136" s="60"/>
      <c r="AUU136" s="60"/>
      <c r="AUV136" s="60"/>
      <c r="AUW136" s="60"/>
      <c r="AUX136" s="60"/>
      <c r="AUY136" s="60"/>
      <c r="AUZ136" s="60"/>
      <c r="AVA136" s="60"/>
      <c r="AVB136" s="60"/>
      <c r="AVC136" s="60"/>
      <c r="AVD136" s="60"/>
      <c r="AVE136" s="60"/>
      <c r="AVF136" s="60"/>
      <c r="AVG136" s="60"/>
      <c r="AVH136" s="60"/>
      <c r="AVI136" s="60"/>
      <c r="AVJ136" s="60"/>
      <c r="AVK136" s="60"/>
      <c r="AVL136" s="60"/>
      <c r="AVM136" s="60"/>
      <c r="AVN136" s="60"/>
      <c r="AVO136" s="60"/>
      <c r="AVP136" s="60"/>
      <c r="AVQ136" s="60"/>
      <c r="AVR136" s="60"/>
      <c r="AVS136" s="60"/>
      <c r="AVT136" s="60"/>
      <c r="AVU136" s="60"/>
      <c r="AVV136" s="60"/>
      <c r="AVW136" s="60"/>
      <c r="AVX136" s="60"/>
      <c r="AVY136" s="60"/>
      <c r="AVZ136" s="60"/>
      <c r="AWA136" s="60"/>
      <c r="AWB136" s="60"/>
      <c r="AWC136" s="60"/>
      <c r="AWD136" s="60"/>
      <c r="AWE136" s="60"/>
      <c r="AWF136" s="60"/>
      <c r="AWG136" s="60"/>
      <c r="AWH136" s="60"/>
      <c r="AWI136" s="60"/>
      <c r="AWJ136" s="60"/>
      <c r="AWK136" s="60"/>
      <c r="AWL136" s="60"/>
      <c r="AWM136" s="60"/>
      <c r="AWN136" s="60"/>
      <c r="AWO136" s="60"/>
      <c r="AWP136" s="60"/>
      <c r="AWQ136" s="60"/>
      <c r="AWR136" s="60"/>
      <c r="AWS136" s="60"/>
      <c r="AWT136" s="60"/>
      <c r="AWU136" s="60"/>
      <c r="AWV136" s="60"/>
      <c r="AWW136" s="60"/>
      <c r="AWX136" s="60"/>
      <c r="AWY136" s="60"/>
      <c r="AWZ136" s="60"/>
      <c r="AXA136" s="60"/>
      <c r="AXB136" s="60"/>
      <c r="AXC136" s="60"/>
      <c r="AXD136" s="60"/>
      <c r="AXE136" s="60"/>
      <c r="AXF136" s="60"/>
      <c r="AXG136" s="60"/>
      <c r="AXH136" s="60"/>
      <c r="AXI136" s="60"/>
      <c r="AXJ136" s="60"/>
      <c r="AXK136" s="60"/>
      <c r="AXL136" s="60"/>
      <c r="AXM136" s="60"/>
      <c r="AXN136" s="60"/>
      <c r="AXO136" s="60"/>
      <c r="AXP136" s="60"/>
      <c r="AXQ136" s="60"/>
      <c r="AXR136" s="60"/>
      <c r="AXS136" s="60"/>
      <c r="AXT136" s="60"/>
      <c r="AXU136" s="60"/>
      <c r="AXV136" s="60"/>
      <c r="AXW136" s="60"/>
      <c r="AXX136" s="60"/>
      <c r="AXY136" s="60"/>
      <c r="AXZ136" s="60"/>
      <c r="AYA136" s="60"/>
      <c r="AYB136" s="60"/>
      <c r="AYC136" s="60"/>
      <c r="AYD136" s="60"/>
      <c r="AYE136" s="60"/>
      <c r="AYF136" s="60"/>
      <c r="AYG136" s="60"/>
      <c r="AYH136" s="60"/>
      <c r="AYI136" s="60"/>
      <c r="AYJ136" s="60"/>
      <c r="AYK136" s="60"/>
      <c r="AYL136" s="60"/>
      <c r="AYM136" s="60"/>
      <c r="AYN136" s="60"/>
      <c r="AYO136" s="60"/>
      <c r="AYP136" s="60"/>
      <c r="AYQ136" s="60"/>
      <c r="AYR136" s="60"/>
      <c r="AYS136" s="60"/>
      <c r="AYT136" s="60"/>
      <c r="AYU136" s="60"/>
      <c r="AYV136" s="60"/>
      <c r="AYW136" s="60"/>
      <c r="AYX136" s="60"/>
      <c r="AYY136" s="60"/>
      <c r="AYZ136" s="60"/>
      <c r="AZA136" s="60"/>
      <c r="AZB136" s="60"/>
      <c r="AZC136" s="60"/>
      <c r="AZD136" s="60"/>
      <c r="AZE136" s="60"/>
      <c r="AZF136" s="60"/>
      <c r="AZG136" s="60"/>
      <c r="AZH136" s="60"/>
      <c r="AZI136" s="60"/>
      <c r="AZJ136" s="60"/>
      <c r="AZK136" s="60"/>
      <c r="AZL136" s="60"/>
      <c r="AZM136" s="60"/>
      <c r="AZN136" s="60"/>
      <c r="AZO136" s="60"/>
      <c r="AZP136" s="60"/>
      <c r="AZQ136" s="60"/>
      <c r="AZR136" s="60"/>
      <c r="AZS136" s="60"/>
      <c r="AZT136" s="60"/>
      <c r="AZU136" s="60"/>
      <c r="AZV136" s="60"/>
      <c r="AZW136" s="60"/>
      <c r="AZX136" s="60"/>
      <c r="AZY136" s="60"/>
      <c r="AZZ136" s="60"/>
      <c r="BAA136" s="60"/>
      <c r="BAB136" s="60"/>
      <c r="BAC136" s="60"/>
      <c r="BAD136" s="60"/>
      <c r="BAE136" s="60"/>
      <c r="BAF136" s="60"/>
      <c r="BAG136" s="60"/>
      <c r="BAH136" s="60"/>
      <c r="BAI136" s="60"/>
      <c r="BAJ136" s="60"/>
      <c r="BAK136" s="60"/>
      <c r="BAL136" s="60"/>
      <c r="BAM136" s="60"/>
      <c r="BAN136" s="60"/>
      <c r="BAO136" s="60"/>
      <c r="BAP136" s="60"/>
      <c r="BAQ136" s="60"/>
      <c r="BAR136" s="60"/>
      <c r="BAS136" s="60"/>
      <c r="BAT136" s="60"/>
      <c r="BAU136" s="60"/>
      <c r="BAV136" s="60"/>
      <c r="BAW136" s="60"/>
      <c r="BAX136" s="60"/>
      <c r="BAY136" s="60"/>
      <c r="BAZ136" s="60"/>
      <c r="BBA136" s="60"/>
      <c r="BBB136" s="60"/>
      <c r="BBC136" s="60"/>
      <c r="BBD136" s="60"/>
      <c r="BBE136" s="60"/>
      <c r="BBF136" s="60"/>
      <c r="BBG136" s="60"/>
      <c r="BBH136" s="60"/>
      <c r="BBI136" s="60"/>
      <c r="BBJ136" s="60"/>
      <c r="BBK136" s="60"/>
      <c r="BBL136" s="60"/>
      <c r="BBM136" s="60"/>
      <c r="BBN136" s="60"/>
      <c r="BBO136" s="60"/>
      <c r="BBP136" s="60"/>
      <c r="BBQ136" s="60"/>
      <c r="BBR136" s="60"/>
      <c r="BBS136" s="60"/>
      <c r="BBT136" s="60"/>
      <c r="BBU136" s="60"/>
      <c r="BBV136" s="60"/>
      <c r="BBW136" s="60"/>
      <c r="BBX136" s="60"/>
      <c r="BBY136" s="60"/>
      <c r="BBZ136" s="60"/>
      <c r="BCA136" s="60"/>
      <c r="BCB136" s="60"/>
      <c r="BCC136" s="60"/>
      <c r="BCD136" s="60"/>
      <c r="BCE136" s="60"/>
      <c r="BCF136" s="60"/>
      <c r="BCG136" s="60"/>
      <c r="BCH136" s="60"/>
      <c r="BCI136" s="60"/>
      <c r="BCJ136" s="60"/>
      <c r="BCK136" s="60"/>
      <c r="BCL136" s="60"/>
      <c r="BCM136" s="60"/>
      <c r="BCN136" s="60"/>
      <c r="BCO136" s="60"/>
      <c r="BCP136" s="60"/>
      <c r="BCQ136" s="60"/>
      <c r="BCR136" s="60"/>
      <c r="BCS136" s="60"/>
      <c r="BCT136" s="60"/>
      <c r="BCU136" s="60"/>
      <c r="BCV136" s="60"/>
      <c r="BCW136" s="60"/>
      <c r="BCX136" s="60"/>
      <c r="BCY136" s="60"/>
      <c r="BCZ136" s="60"/>
      <c r="BDA136" s="60"/>
      <c r="BDB136" s="60"/>
      <c r="BDC136" s="60"/>
      <c r="BDD136" s="60"/>
      <c r="BDE136" s="60"/>
      <c r="BDF136" s="60"/>
      <c r="BDG136" s="60"/>
      <c r="BDH136" s="60"/>
      <c r="BDI136" s="60"/>
      <c r="BDJ136" s="60"/>
      <c r="BDK136" s="60"/>
      <c r="BDL136" s="60"/>
      <c r="BDM136" s="60"/>
      <c r="BDN136" s="60"/>
      <c r="BDO136" s="60"/>
      <c r="BDP136" s="60"/>
      <c r="BDQ136" s="60"/>
      <c r="BDR136" s="60"/>
      <c r="BDS136" s="60"/>
      <c r="BDT136" s="60"/>
      <c r="BDU136" s="60"/>
      <c r="BDV136" s="60"/>
      <c r="BDW136" s="60"/>
      <c r="BDX136" s="60"/>
      <c r="BDY136" s="60"/>
      <c r="BDZ136" s="60"/>
      <c r="BEA136" s="60"/>
      <c r="BEB136" s="60"/>
      <c r="BEC136" s="60"/>
      <c r="BED136" s="60"/>
      <c r="BEE136" s="60"/>
      <c r="BEF136" s="60"/>
      <c r="BEG136" s="60"/>
      <c r="BEH136" s="60"/>
      <c r="BEI136" s="60"/>
      <c r="BEJ136" s="60"/>
      <c r="BEK136" s="60"/>
      <c r="BEL136" s="60"/>
      <c r="BEM136" s="60"/>
      <c r="BEN136" s="60"/>
      <c r="BEO136" s="60"/>
      <c r="BEP136" s="60"/>
      <c r="BEQ136" s="60"/>
      <c r="BER136" s="60"/>
      <c r="BES136" s="60"/>
      <c r="BET136" s="60"/>
      <c r="BEU136" s="60"/>
      <c r="BEV136" s="60"/>
      <c r="BEW136" s="60"/>
      <c r="BEX136" s="60"/>
      <c r="BEY136" s="60"/>
      <c r="BEZ136" s="60"/>
      <c r="BFA136" s="60"/>
      <c r="BFB136" s="60"/>
      <c r="BFC136" s="60"/>
      <c r="BFD136" s="60"/>
      <c r="BFE136" s="60"/>
      <c r="BFF136" s="60"/>
      <c r="BFG136" s="60"/>
      <c r="BFH136" s="60"/>
      <c r="BFI136" s="60"/>
      <c r="BFJ136" s="60"/>
      <c r="BFK136" s="60"/>
      <c r="BFL136" s="60"/>
      <c r="BFM136" s="60"/>
      <c r="BFN136" s="60"/>
      <c r="BFO136" s="60"/>
      <c r="BFP136" s="60"/>
      <c r="BFQ136" s="60"/>
      <c r="BFR136" s="60"/>
      <c r="BFS136" s="60"/>
      <c r="BFT136" s="60"/>
      <c r="BFU136" s="60"/>
      <c r="BFV136" s="60"/>
      <c r="BFW136" s="60"/>
      <c r="BFX136" s="60"/>
      <c r="BFY136" s="60"/>
      <c r="BFZ136" s="60"/>
      <c r="BGA136" s="60"/>
      <c r="BGB136" s="60"/>
      <c r="BGC136" s="60"/>
      <c r="BGD136" s="60"/>
      <c r="BGE136" s="60"/>
      <c r="BGF136" s="60"/>
      <c r="BGG136" s="60"/>
      <c r="BGH136" s="60"/>
      <c r="BGI136" s="60"/>
      <c r="BGJ136" s="60"/>
      <c r="BGK136" s="60"/>
      <c r="BGL136" s="60"/>
      <c r="BGM136" s="60"/>
      <c r="BGN136" s="60"/>
      <c r="BGO136" s="60"/>
      <c r="BGP136" s="60"/>
      <c r="BGQ136" s="60"/>
      <c r="BGR136" s="60"/>
      <c r="BGS136" s="60"/>
      <c r="BGT136" s="60"/>
      <c r="BGU136" s="60"/>
      <c r="BGV136" s="60"/>
      <c r="BGW136" s="60"/>
      <c r="BGX136" s="60"/>
      <c r="BGY136" s="60"/>
      <c r="BGZ136" s="60"/>
      <c r="BHA136" s="60"/>
      <c r="BHB136" s="60"/>
      <c r="BHC136" s="60"/>
      <c r="BHD136" s="60"/>
      <c r="BHE136" s="60"/>
      <c r="BHF136" s="60"/>
      <c r="BHG136" s="60"/>
      <c r="BHH136" s="60"/>
      <c r="BHI136" s="60"/>
      <c r="BHJ136" s="60"/>
      <c r="BHK136" s="60"/>
      <c r="BHL136" s="60"/>
      <c r="BHM136" s="60"/>
      <c r="BHN136" s="60"/>
      <c r="BHO136" s="60"/>
      <c r="BHP136" s="60"/>
      <c r="BHQ136" s="60"/>
      <c r="BHR136" s="60"/>
      <c r="BHS136" s="60"/>
      <c r="BHT136" s="60"/>
      <c r="BHU136" s="60"/>
      <c r="BHV136" s="60"/>
      <c r="BHW136" s="60"/>
      <c r="BHX136" s="60"/>
      <c r="BHY136" s="60"/>
      <c r="BHZ136" s="60"/>
      <c r="BIA136" s="60"/>
      <c r="BIB136" s="60"/>
      <c r="BIC136" s="60"/>
      <c r="BID136" s="60"/>
      <c r="BIE136" s="60"/>
      <c r="BIF136" s="60"/>
      <c r="BIG136" s="60"/>
      <c r="BIH136" s="60"/>
      <c r="BII136" s="60"/>
      <c r="BIJ136" s="60"/>
      <c r="BIK136" s="60"/>
      <c r="BIL136" s="60"/>
      <c r="BIM136" s="60"/>
      <c r="BIN136" s="60"/>
      <c r="BIO136" s="60"/>
      <c r="BIP136" s="60"/>
      <c r="BIQ136" s="60"/>
      <c r="BIR136" s="60"/>
      <c r="BIS136" s="60"/>
      <c r="BIT136" s="60"/>
      <c r="BIU136" s="60"/>
      <c r="BIV136" s="60"/>
      <c r="BIW136" s="60"/>
      <c r="BIX136" s="60"/>
      <c r="BIY136" s="60"/>
      <c r="BIZ136" s="60"/>
      <c r="BJA136" s="60"/>
      <c r="BJB136" s="60"/>
      <c r="BJC136" s="60"/>
      <c r="BJD136" s="60"/>
      <c r="BJE136" s="60"/>
      <c r="BJF136" s="60"/>
      <c r="BJG136" s="60"/>
      <c r="BJH136" s="60"/>
      <c r="BJI136" s="60"/>
      <c r="BJJ136" s="60"/>
      <c r="BJK136" s="60"/>
      <c r="BJL136" s="60"/>
      <c r="BJM136" s="60"/>
      <c r="BJN136" s="60"/>
      <c r="BJO136" s="60"/>
      <c r="BJP136" s="60"/>
      <c r="BJQ136" s="60"/>
      <c r="BJR136" s="60"/>
      <c r="BJS136" s="60"/>
      <c r="BJT136" s="60"/>
      <c r="BJU136" s="60"/>
      <c r="BJV136" s="60"/>
      <c r="BJW136" s="60"/>
      <c r="BJX136" s="60"/>
      <c r="BJY136" s="60"/>
      <c r="BJZ136" s="60"/>
      <c r="BKA136" s="60"/>
      <c r="BKB136" s="60"/>
      <c r="BKC136" s="60"/>
      <c r="BKD136" s="60"/>
      <c r="BKE136" s="60"/>
      <c r="BKF136" s="60"/>
      <c r="BKG136" s="60"/>
      <c r="BKH136" s="60"/>
      <c r="BKI136" s="60"/>
      <c r="BKJ136" s="60"/>
      <c r="BKK136" s="60"/>
      <c r="BKL136" s="60"/>
      <c r="BKM136" s="60"/>
      <c r="BKN136" s="60"/>
      <c r="BKO136" s="60"/>
      <c r="BKP136" s="60"/>
      <c r="BKQ136" s="60"/>
      <c r="BKR136" s="60"/>
      <c r="BKS136" s="60"/>
      <c r="BKT136" s="60"/>
      <c r="BKU136" s="60"/>
      <c r="BKV136" s="60"/>
      <c r="BKW136" s="60"/>
      <c r="BKX136" s="60"/>
      <c r="BKY136" s="60"/>
      <c r="BKZ136" s="60"/>
      <c r="BLA136" s="60"/>
      <c r="BLB136" s="60"/>
      <c r="BLC136" s="60"/>
      <c r="BLD136" s="60"/>
      <c r="BLE136" s="60"/>
      <c r="BLF136" s="60"/>
      <c r="BLG136" s="60"/>
      <c r="BLH136" s="60"/>
      <c r="BLI136" s="60"/>
      <c r="BLJ136" s="60"/>
      <c r="BLK136" s="60"/>
      <c r="BLL136" s="60"/>
      <c r="BLM136" s="60"/>
      <c r="BLN136" s="60"/>
      <c r="BLO136" s="60"/>
      <c r="BLP136" s="60"/>
      <c r="BLQ136" s="60"/>
      <c r="BLR136" s="60"/>
      <c r="BLS136" s="60"/>
      <c r="BLT136" s="60"/>
      <c r="BLU136" s="60"/>
      <c r="BLV136" s="60"/>
      <c r="BLW136" s="60"/>
      <c r="BLX136" s="60"/>
      <c r="BLY136" s="60"/>
      <c r="BLZ136" s="60"/>
      <c r="BMA136" s="60"/>
      <c r="BMB136" s="60"/>
      <c r="BMC136" s="60"/>
      <c r="BMD136" s="60"/>
      <c r="BME136" s="60"/>
      <c r="BMF136" s="60"/>
      <c r="BMG136" s="60"/>
      <c r="BMH136" s="60"/>
      <c r="BMI136" s="60"/>
      <c r="BMJ136" s="60"/>
      <c r="BMK136" s="60"/>
      <c r="BML136" s="60"/>
      <c r="BMM136" s="60"/>
      <c r="BMN136" s="60"/>
      <c r="BMO136" s="60"/>
      <c r="BMP136" s="60"/>
      <c r="BMQ136" s="60"/>
      <c r="BMR136" s="60"/>
      <c r="BMS136" s="60"/>
      <c r="BMT136" s="60"/>
      <c r="BMU136" s="60"/>
      <c r="BMV136" s="60"/>
      <c r="BMW136" s="60"/>
      <c r="BMX136" s="60"/>
      <c r="BMY136" s="60"/>
      <c r="BMZ136" s="60"/>
      <c r="BNA136" s="60"/>
      <c r="BNB136" s="60"/>
      <c r="BNC136" s="60"/>
      <c r="BND136" s="60"/>
      <c r="BNE136" s="60"/>
      <c r="BNF136" s="60"/>
      <c r="BNG136" s="60"/>
      <c r="BNH136" s="60"/>
      <c r="BNI136" s="60"/>
      <c r="BNJ136" s="60"/>
      <c r="BNK136" s="60"/>
      <c r="BNL136" s="60"/>
      <c r="BNM136" s="60"/>
      <c r="BNN136" s="60"/>
      <c r="BNO136" s="60"/>
      <c r="BNP136" s="60"/>
      <c r="BNQ136" s="60"/>
      <c r="BNR136" s="60"/>
      <c r="BNS136" s="60"/>
      <c r="BNT136" s="60"/>
      <c r="BNU136" s="60"/>
      <c r="BNV136" s="60"/>
      <c r="BNW136" s="60"/>
      <c r="BNX136" s="60"/>
      <c r="BNY136" s="60"/>
      <c r="BNZ136" s="60"/>
      <c r="BOA136" s="60"/>
      <c r="BOB136" s="60"/>
      <c r="BOC136" s="60"/>
      <c r="BOD136" s="60"/>
      <c r="BOE136" s="60"/>
      <c r="BOF136" s="60"/>
      <c r="BOG136" s="60"/>
      <c r="BOH136" s="60"/>
      <c r="BOI136" s="60"/>
      <c r="BOJ136" s="60"/>
      <c r="BOK136" s="60"/>
      <c r="BOL136" s="60"/>
      <c r="BOM136" s="60"/>
      <c r="BON136" s="60"/>
      <c r="BOO136" s="60"/>
      <c r="BOP136" s="60"/>
      <c r="BOQ136" s="60"/>
      <c r="BOR136" s="60"/>
      <c r="BOS136" s="60"/>
      <c r="BOT136" s="60"/>
      <c r="BOU136" s="60"/>
      <c r="BOV136" s="60"/>
      <c r="BOW136" s="60"/>
      <c r="BOX136" s="60"/>
      <c r="BOY136" s="60"/>
      <c r="BOZ136" s="60"/>
      <c r="BPA136" s="60"/>
      <c r="BPB136" s="60"/>
      <c r="BPC136" s="60"/>
      <c r="BPD136" s="60"/>
      <c r="BPE136" s="60"/>
      <c r="BPF136" s="60"/>
      <c r="BPG136" s="60"/>
      <c r="BPH136" s="60"/>
      <c r="BPI136" s="60"/>
      <c r="BPJ136" s="60"/>
      <c r="BPK136" s="60"/>
      <c r="BPL136" s="60"/>
      <c r="BPM136" s="60"/>
      <c r="BPN136" s="60"/>
      <c r="BPO136" s="60"/>
      <c r="BPP136" s="60"/>
      <c r="BPQ136" s="60"/>
      <c r="BPR136" s="60"/>
      <c r="BPS136" s="60"/>
      <c r="BPT136" s="60"/>
      <c r="BPU136" s="60"/>
      <c r="BPV136" s="60"/>
      <c r="BPW136" s="60"/>
      <c r="BPX136" s="60"/>
      <c r="BPY136" s="60"/>
      <c r="BPZ136" s="60"/>
      <c r="BQA136" s="60"/>
      <c r="BQB136" s="60"/>
      <c r="BQC136" s="60"/>
      <c r="BQD136" s="60"/>
      <c r="BQE136" s="60"/>
      <c r="BQF136" s="60"/>
      <c r="BQG136" s="60"/>
      <c r="BQH136" s="60"/>
      <c r="BQI136" s="60"/>
      <c r="BQJ136" s="60"/>
      <c r="BQK136" s="60"/>
      <c r="BQL136" s="60"/>
      <c r="BQM136" s="60"/>
      <c r="BQN136" s="60"/>
      <c r="BQO136" s="60"/>
      <c r="BQP136" s="60"/>
      <c r="BQQ136" s="60"/>
      <c r="BQR136" s="60"/>
      <c r="BQS136" s="60"/>
      <c r="BQT136" s="60"/>
      <c r="BQU136" s="60"/>
      <c r="BQV136" s="60"/>
      <c r="BQW136" s="60"/>
      <c r="BQX136" s="60"/>
      <c r="BQY136" s="60"/>
      <c r="BQZ136" s="60"/>
      <c r="BRA136" s="60"/>
      <c r="BRB136" s="60"/>
      <c r="BRC136" s="60"/>
      <c r="BRD136" s="60"/>
      <c r="BRE136" s="60"/>
      <c r="BRF136" s="60"/>
      <c r="BRG136" s="60"/>
      <c r="BRH136" s="60"/>
      <c r="BRI136" s="60"/>
      <c r="BRJ136" s="60"/>
      <c r="BRK136" s="60"/>
      <c r="BRL136" s="60"/>
      <c r="BRM136" s="60"/>
      <c r="BRN136" s="60"/>
      <c r="BRO136" s="60"/>
      <c r="BRP136" s="60"/>
      <c r="BRQ136" s="60"/>
      <c r="BRR136" s="60"/>
      <c r="BRS136" s="60"/>
      <c r="BRT136" s="60"/>
      <c r="BRU136" s="60"/>
      <c r="BRV136" s="60"/>
      <c r="BRW136" s="60"/>
      <c r="BRX136" s="60"/>
      <c r="BRY136" s="60"/>
      <c r="BRZ136" s="60"/>
      <c r="BSA136" s="60"/>
      <c r="BSB136" s="60"/>
      <c r="BSC136" s="60"/>
      <c r="BSD136" s="60"/>
      <c r="BSE136" s="60"/>
      <c r="BSF136" s="60"/>
      <c r="BSG136" s="60"/>
      <c r="BSH136" s="60"/>
      <c r="BSI136" s="60"/>
      <c r="BSJ136" s="60"/>
      <c r="BSK136" s="60"/>
      <c r="BSL136" s="60"/>
      <c r="BSM136" s="60"/>
      <c r="BSN136" s="60"/>
      <c r="BSO136" s="60"/>
      <c r="BSP136" s="60"/>
      <c r="BSQ136" s="60"/>
      <c r="BSR136" s="60"/>
      <c r="BSS136" s="60"/>
      <c r="BST136" s="60"/>
      <c r="BSU136" s="60"/>
      <c r="BSV136" s="60"/>
      <c r="BSW136" s="60"/>
      <c r="BSX136" s="60"/>
      <c r="BSY136" s="60"/>
      <c r="BSZ136" s="60"/>
      <c r="BTA136" s="60"/>
      <c r="BTB136" s="60"/>
      <c r="BTC136" s="60"/>
      <c r="BTD136" s="60"/>
      <c r="BTE136" s="60"/>
      <c r="BTF136" s="60"/>
      <c r="BTG136" s="60"/>
      <c r="BTH136" s="60"/>
      <c r="BTI136" s="60"/>
      <c r="BTJ136" s="60"/>
      <c r="BTK136" s="60"/>
      <c r="BTL136" s="60"/>
      <c r="BTM136" s="60"/>
      <c r="BTN136" s="60"/>
      <c r="BTO136" s="60"/>
      <c r="BTP136" s="60"/>
      <c r="BTQ136" s="60"/>
      <c r="BTR136" s="60"/>
      <c r="BTS136" s="60"/>
      <c r="BTT136" s="60"/>
      <c r="BTU136" s="60"/>
      <c r="BTV136" s="60"/>
      <c r="BTW136" s="60"/>
      <c r="BTX136" s="60"/>
      <c r="BTY136" s="60"/>
      <c r="BTZ136" s="60"/>
      <c r="BUA136" s="60"/>
      <c r="BUB136" s="60"/>
      <c r="BUC136" s="60"/>
      <c r="BUD136" s="60"/>
      <c r="BUE136" s="60"/>
      <c r="BUF136" s="60"/>
      <c r="BUG136" s="60"/>
      <c r="BUH136" s="60"/>
      <c r="BUI136" s="60"/>
      <c r="BUJ136" s="60"/>
      <c r="BUK136" s="60"/>
      <c r="BUL136" s="60"/>
      <c r="BUM136" s="60"/>
      <c r="BUN136" s="60"/>
      <c r="BUO136" s="60"/>
      <c r="BUP136" s="60"/>
      <c r="BUQ136" s="60"/>
      <c r="BUR136" s="60"/>
      <c r="BUS136" s="60"/>
      <c r="BUT136" s="60"/>
      <c r="BUU136" s="60"/>
      <c r="BUV136" s="60"/>
      <c r="BUW136" s="60"/>
      <c r="BUX136" s="60"/>
      <c r="BUY136" s="60"/>
      <c r="BUZ136" s="60"/>
      <c r="BVA136" s="60"/>
      <c r="BVB136" s="60"/>
      <c r="BVC136" s="60"/>
      <c r="BVD136" s="60"/>
      <c r="BVE136" s="60"/>
      <c r="BVF136" s="60"/>
      <c r="BVG136" s="60"/>
      <c r="BVH136" s="60"/>
      <c r="BVI136" s="60"/>
      <c r="BVJ136" s="60"/>
      <c r="BVK136" s="60"/>
      <c r="BVL136" s="60"/>
      <c r="BVM136" s="60"/>
      <c r="BVN136" s="60"/>
      <c r="BVO136" s="60"/>
      <c r="BVP136" s="60"/>
      <c r="BVQ136" s="60"/>
      <c r="BVR136" s="60"/>
      <c r="BVS136" s="60"/>
      <c r="BVT136" s="60"/>
      <c r="BVU136" s="60"/>
      <c r="BVV136" s="60"/>
      <c r="BVW136" s="60"/>
      <c r="BVX136" s="60"/>
      <c r="BVY136" s="60"/>
      <c r="BVZ136" s="60"/>
      <c r="BWA136" s="60"/>
      <c r="BWB136" s="60"/>
      <c r="BWC136" s="60"/>
      <c r="BWD136" s="60"/>
      <c r="BWE136" s="60"/>
      <c r="BWF136" s="60"/>
      <c r="BWG136" s="60"/>
      <c r="BWH136" s="60"/>
      <c r="BWI136" s="60"/>
      <c r="BWJ136" s="60"/>
      <c r="BWK136" s="60"/>
      <c r="BWL136" s="60"/>
      <c r="BWM136" s="60"/>
      <c r="BWN136" s="60"/>
      <c r="BWO136" s="60"/>
      <c r="BWP136" s="60"/>
      <c r="BWQ136" s="60"/>
      <c r="BWR136" s="60"/>
      <c r="BWS136" s="60"/>
      <c r="BWT136" s="60"/>
      <c r="BWU136" s="60"/>
      <c r="BWV136" s="60"/>
      <c r="BWW136" s="60"/>
      <c r="BWX136" s="60"/>
      <c r="BWY136" s="60"/>
      <c r="BWZ136" s="60"/>
      <c r="BXA136" s="60"/>
      <c r="BXB136" s="60"/>
      <c r="BXC136" s="60"/>
      <c r="BXD136" s="60"/>
      <c r="BXE136" s="60"/>
      <c r="BXF136" s="60"/>
      <c r="BXG136" s="60"/>
      <c r="BXH136" s="60"/>
      <c r="BXI136" s="60"/>
      <c r="BXJ136" s="60"/>
      <c r="BXK136" s="60"/>
      <c r="BXL136" s="60"/>
      <c r="BXM136" s="60"/>
      <c r="BXN136" s="60"/>
      <c r="BXO136" s="60"/>
      <c r="BXP136" s="60"/>
      <c r="BXQ136" s="60"/>
      <c r="BXR136" s="60"/>
      <c r="BXS136" s="60"/>
      <c r="BXT136" s="60"/>
      <c r="BXU136" s="60"/>
      <c r="BXV136" s="60"/>
      <c r="BXW136" s="60"/>
      <c r="BXX136" s="60"/>
      <c r="BXY136" s="60"/>
      <c r="BXZ136" s="60"/>
      <c r="BYA136" s="60"/>
      <c r="BYB136" s="60"/>
      <c r="BYC136" s="60"/>
      <c r="BYD136" s="60"/>
      <c r="BYE136" s="60"/>
      <c r="BYF136" s="60"/>
      <c r="BYG136" s="60"/>
      <c r="BYH136" s="60"/>
      <c r="BYI136" s="60"/>
      <c r="BYJ136" s="60"/>
      <c r="BYK136" s="60"/>
      <c r="BYL136" s="60"/>
      <c r="BYM136" s="60"/>
      <c r="BYN136" s="60"/>
      <c r="BYO136" s="60"/>
      <c r="BYP136" s="60"/>
      <c r="BYQ136" s="60"/>
      <c r="BYR136" s="60"/>
      <c r="BYS136" s="60"/>
      <c r="BYT136" s="60"/>
      <c r="BYU136" s="60"/>
      <c r="BYV136" s="60"/>
      <c r="BYW136" s="60"/>
      <c r="BYX136" s="60"/>
      <c r="BYY136" s="60"/>
      <c r="BYZ136" s="60"/>
      <c r="BZA136" s="60"/>
      <c r="BZB136" s="60"/>
      <c r="BZC136" s="60"/>
      <c r="BZD136" s="60"/>
      <c r="BZE136" s="60"/>
      <c r="BZF136" s="60"/>
      <c r="BZG136" s="60"/>
      <c r="BZH136" s="60"/>
      <c r="BZI136" s="60"/>
      <c r="BZJ136" s="60"/>
      <c r="BZK136" s="60"/>
      <c r="BZL136" s="60"/>
      <c r="BZM136" s="60"/>
      <c r="BZN136" s="60"/>
      <c r="BZO136" s="60"/>
      <c r="BZP136" s="60"/>
      <c r="BZQ136" s="60"/>
      <c r="BZR136" s="60"/>
      <c r="BZS136" s="60"/>
      <c r="BZT136" s="60"/>
      <c r="BZU136" s="60"/>
      <c r="BZV136" s="60"/>
      <c r="BZW136" s="60"/>
      <c r="BZX136" s="60"/>
      <c r="BZY136" s="60"/>
      <c r="BZZ136" s="60"/>
      <c r="CAA136" s="60"/>
      <c r="CAB136" s="60"/>
      <c r="CAC136" s="60"/>
      <c r="CAD136" s="60"/>
      <c r="CAE136" s="60"/>
      <c r="CAF136" s="60"/>
      <c r="CAG136" s="60"/>
      <c r="CAH136" s="60"/>
      <c r="CAI136" s="60"/>
      <c r="CAJ136" s="60"/>
      <c r="CAK136" s="60"/>
      <c r="CAL136" s="60"/>
      <c r="CAM136" s="60"/>
      <c r="CAN136" s="60"/>
      <c r="CAO136" s="60"/>
      <c r="CAP136" s="60"/>
      <c r="CAQ136" s="60"/>
      <c r="CAR136" s="60"/>
      <c r="CAS136" s="60"/>
      <c r="CAT136" s="60"/>
      <c r="CAU136" s="60"/>
      <c r="CAV136" s="60"/>
      <c r="CAW136" s="60"/>
      <c r="CAX136" s="60"/>
      <c r="CAY136" s="60"/>
      <c r="CAZ136" s="60"/>
      <c r="CBA136" s="60"/>
      <c r="CBB136" s="60"/>
      <c r="CBC136" s="60"/>
      <c r="CBD136" s="60"/>
      <c r="CBE136" s="60"/>
      <c r="CBF136" s="60"/>
      <c r="CBG136" s="60"/>
      <c r="CBH136" s="60"/>
      <c r="CBI136" s="60"/>
      <c r="CBJ136" s="60"/>
      <c r="CBK136" s="60"/>
      <c r="CBL136" s="60"/>
      <c r="CBM136" s="60"/>
      <c r="CBN136" s="60"/>
      <c r="CBO136" s="60"/>
    </row>
    <row r="137" spans="1:2095" s="24" customFormat="1" ht="47.25">
      <c r="A137" s="85"/>
      <c r="B137" s="86"/>
      <c r="C137" s="85"/>
      <c r="D137" s="85"/>
      <c r="E137" s="86"/>
      <c r="F137" s="28" t="s">
        <v>75</v>
      </c>
      <c r="G137" s="5">
        <f t="shared" si="57"/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75"/>
      <c r="P137" s="75"/>
      <c r="Q137" s="75"/>
      <c r="R137" s="75"/>
      <c r="S137" s="75"/>
      <c r="T137" s="75"/>
      <c r="U137" s="75"/>
      <c r="V137" s="75"/>
      <c r="W137" s="75"/>
      <c r="X137" s="75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85"/>
      <c r="B138" s="86" t="s">
        <v>68</v>
      </c>
      <c r="C138" s="85">
        <v>2020</v>
      </c>
      <c r="D138" s="85">
        <v>2026</v>
      </c>
      <c r="E138" s="86"/>
      <c r="F138" s="28" t="s">
        <v>41</v>
      </c>
      <c r="G138" s="5">
        <f t="shared" si="57"/>
        <v>500</v>
      </c>
      <c r="H138" s="5">
        <f t="shared" ref="H138:N138" si="60">H139</f>
        <v>500</v>
      </c>
      <c r="I138" s="5">
        <f t="shared" si="60"/>
        <v>0</v>
      </c>
      <c r="J138" s="5">
        <f t="shared" si="60"/>
        <v>0</v>
      </c>
      <c r="K138" s="5">
        <f t="shared" si="60"/>
        <v>0</v>
      </c>
      <c r="L138" s="5">
        <f t="shared" si="60"/>
        <v>0</v>
      </c>
      <c r="M138" s="5">
        <f t="shared" si="60"/>
        <v>0</v>
      </c>
      <c r="N138" s="5">
        <f t="shared" si="60"/>
        <v>0</v>
      </c>
      <c r="O138" s="9" t="s">
        <v>39</v>
      </c>
      <c r="P138" s="9" t="s">
        <v>39</v>
      </c>
      <c r="Q138" s="35" t="s">
        <v>39</v>
      </c>
      <c r="R138" s="35" t="s">
        <v>39</v>
      </c>
      <c r="S138" s="35" t="s">
        <v>39</v>
      </c>
      <c r="T138" s="35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85"/>
      <c r="B139" s="86"/>
      <c r="C139" s="85"/>
      <c r="D139" s="85"/>
      <c r="E139" s="86"/>
      <c r="F139" s="28" t="s">
        <v>76</v>
      </c>
      <c r="G139" s="5">
        <f t="shared" si="57"/>
        <v>500</v>
      </c>
      <c r="H139" s="5">
        <v>500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75" t="s">
        <v>6</v>
      </c>
      <c r="P139" s="75" t="s">
        <v>93</v>
      </c>
      <c r="Q139" s="75">
        <v>1</v>
      </c>
      <c r="R139" s="75">
        <v>1</v>
      </c>
      <c r="S139" s="75">
        <v>0</v>
      </c>
      <c r="T139" s="75">
        <v>0</v>
      </c>
      <c r="U139" s="75">
        <v>0</v>
      </c>
      <c r="V139" s="75">
        <v>0</v>
      </c>
      <c r="W139" s="75">
        <v>0</v>
      </c>
      <c r="X139" s="75">
        <v>0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85"/>
      <c r="B140" s="86"/>
      <c r="C140" s="85"/>
      <c r="D140" s="85"/>
      <c r="E140" s="86"/>
      <c r="F140" s="28" t="s">
        <v>75</v>
      </c>
      <c r="G140" s="5">
        <f t="shared" si="57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75"/>
      <c r="P140" s="75"/>
      <c r="Q140" s="75"/>
      <c r="R140" s="75"/>
      <c r="S140" s="75"/>
      <c r="T140" s="75"/>
      <c r="U140" s="75"/>
      <c r="V140" s="75"/>
      <c r="W140" s="75"/>
      <c r="X140" s="75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131.25" customHeight="1">
      <c r="A141" s="15"/>
      <c r="B141" s="63" t="s">
        <v>112</v>
      </c>
      <c r="C141" s="15">
        <v>2020</v>
      </c>
      <c r="D141" s="45">
        <v>2026</v>
      </c>
      <c r="E141" s="15" t="s">
        <v>39</v>
      </c>
      <c r="F141" s="15" t="s">
        <v>39</v>
      </c>
      <c r="G141" s="34" t="s">
        <v>39</v>
      </c>
      <c r="H141" s="15" t="s">
        <v>39</v>
      </c>
      <c r="I141" s="15" t="s">
        <v>39</v>
      </c>
      <c r="J141" s="15" t="s">
        <v>39</v>
      </c>
      <c r="K141" s="15" t="s">
        <v>39</v>
      </c>
      <c r="L141" s="54" t="s">
        <v>39</v>
      </c>
      <c r="M141" s="54" t="s">
        <v>39</v>
      </c>
      <c r="N141" s="45" t="s">
        <v>39</v>
      </c>
      <c r="O141" s="9" t="s">
        <v>39</v>
      </c>
      <c r="P141" s="9" t="s">
        <v>39</v>
      </c>
      <c r="Q141" s="9" t="s">
        <v>39</v>
      </c>
      <c r="R141" s="9" t="s">
        <v>39</v>
      </c>
      <c r="S141" s="9" t="s">
        <v>39</v>
      </c>
      <c r="T141" s="9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31.5">
      <c r="A142" s="85"/>
      <c r="B142" s="86" t="s">
        <v>69</v>
      </c>
      <c r="C142" s="85">
        <v>2020</v>
      </c>
      <c r="D142" s="85">
        <v>2026</v>
      </c>
      <c r="E142" s="86"/>
      <c r="F142" s="28" t="s">
        <v>41</v>
      </c>
      <c r="G142" s="5">
        <f>K142+H142+I142+L142+M142+N142+J142</f>
        <v>32230</v>
      </c>
      <c r="H142" s="5">
        <f t="shared" ref="H142:N142" si="61">H143</f>
        <v>5000</v>
      </c>
      <c r="I142" s="5">
        <f t="shared" si="61"/>
        <v>18380</v>
      </c>
      <c r="J142" s="5">
        <f t="shared" si="61"/>
        <v>1350</v>
      </c>
      <c r="K142" s="5">
        <f t="shared" si="61"/>
        <v>7500</v>
      </c>
      <c r="L142" s="5">
        <f t="shared" si="61"/>
        <v>0</v>
      </c>
      <c r="M142" s="5">
        <f t="shared" si="61"/>
        <v>0</v>
      </c>
      <c r="N142" s="5">
        <f t="shared" si="61"/>
        <v>0</v>
      </c>
      <c r="O142" s="9" t="s">
        <v>39</v>
      </c>
      <c r="P142" s="9" t="s">
        <v>39</v>
      </c>
      <c r="Q142" s="9" t="s">
        <v>39</v>
      </c>
      <c r="R142" s="9" t="s">
        <v>39</v>
      </c>
      <c r="S142" s="9" t="s">
        <v>39</v>
      </c>
      <c r="T142" s="9" t="s">
        <v>39</v>
      </c>
      <c r="U142" s="44" t="s">
        <v>39</v>
      </c>
      <c r="V142" s="56" t="s">
        <v>39</v>
      </c>
      <c r="W142" s="56" t="s">
        <v>39</v>
      </c>
      <c r="X142" s="56" t="s">
        <v>39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94.5">
      <c r="A143" s="85"/>
      <c r="B143" s="86"/>
      <c r="C143" s="85"/>
      <c r="D143" s="85"/>
      <c r="E143" s="86"/>
      <c r="F143" s="28" t="s">
        <v>76</v>
      </c>
      <c r="G143" s="5">
        <f>K143+H143+I143+L143+M143+N143+J143</f>
        <v>32230</v>
      </c>
      <c r="H143" s="5">
        <v>5000</v>
      </c>
      <c r="I143" s="5">
        <v>18380</v>
      </c>
      <c r="J143" s="5">
        <v>1350</v>
      </c>
      <c r="K143" s="5">
        <v>7500</v>
      </c>
      <c r="L143" s="5">
        <v>0</v>
      </c>
      <c r="M143" s="5">
        <v>0</v>
      </c>
      <c r="N143" s="5">
        <v>0</v>
      </c>
      <c r="O143" s="75" t="s">
        <v>7</v>
      </c>
      <c r="P143" s="75" t="s">
        <v>64</v>
      </c>
      <c r="Q143" s="75">
        <v>3</v>
      </c>
      <c r="R143" s="75">
        <v>1</v>
      </c>
      <c r="S143" s="75">
        <v>1</v>
      </c>
      <c r="T143" s="75">
        <v>1</v>
      </c>
      <c r="U143" s="75">
        <v>0</v>
      </c>
      <c r="V143" s="75">
        <v>0</v>
      </c>
      <c r="W143" s="75">
        <v>0</v>
      </c>
      <c r="X143" s="75">
        <v>0</v>
      </c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47.25">
      <c r="A144" s="85"/>
      <c r="B144" s="86"/>
      <c r="C144" s="85"/>
      <c r="D144" s="85"/>
      <c r="E144" s="86"/>
      <c r="F144" s="28" t="s">
        <v>75</v>
      </c>
      <c r="G144" s="5">
        <f t="shared" ref="G144" si="62">K144+H144+I144+L144+M144+N144</f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75"/>
      <c r="P144" s="75"/>
      <c r="Q144" s="75"/>
      <c r="R144" s="75"/>
      <c r="S144" s="75"/>
      <c r="T144" s="75"/>
      <c r="U144" s="75"/>
      <c r="V144" s="75"/>
      <c r="W144" s="75"/>
      <c r="X144" s="75"/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31.5">
      <c r="A145" s="104" t="s">
        <v>70</v>
      </c>
      <c r="B145" s="105"/>
      <c r="C145" s="106"/>
      <c r="D145" s="106"/>
      <c r="E145" s="107"/>
      <c r="F145" s="28" t="s">
        <v>41</v>
      </c>
      <c r="G145" s="5">
        <f t="shared" ref="G145:G150" si="63">K145+H145+I145+L145+M145+N145+J145</f>
        <v>34517678.740000002</v>
      </c>
      <c r="H145" s="5">
        <f>H146+H147</f>
        <v>3081757.5100000007</v>
      </c>
      <c r="I145" s="5">
        <f t="shared" ref="I145:J145" si="64">I146+I147</f>
        <v>3406322.5500000003</v>
      </c>
      <c r="J145" s="5">
        <f t="shared" si="64"/>
        <v>4886973.29</v>
      </c>
      <c r="K145" s="5">
        <f t="shared" ref="K145" si="65">K146+K147</f>
        <v>12937612.040000001</v>
      </c>
      <c r="L145" s="5">
        <f t="shared" ref="L145:N145" si="66">L146+L147</f>
        <v>3823627.2800000003</v>
      </c>
      <c r="M145" s="5">
        <f t="shared" ref="M145" si="67">M146+M147</f>
        <v>3231408.99</v>
      </c>
      <c r="N145" s="5">
        <f t="shared" si="66"/>
        <v>3149977.08</v>
      </c>
      <c r="O145" s="75" t="s">
        <v>39</v>
      </c>
      <c r="P145" s="9" t="s">
        <v>39</v>
      </c>
      <c r="Q145" s="35" t="s">
        <v>39</v>
      </c>
      <c r="R145" s="35" t="s">
        <v>39</v>
      </c>
      <c r="S145" s="35" t="s">
        <v>39</v>
      </c>
      <c r="T145" s="35" t="s">
        <v>39</v>
      </c>
      <c r="U145" s="44" t="s">
        <v>39</v>
      </c>
      <c r="V145" s="56" t="s">
        <v>39</v>
      </c>
      <c r="W145" s="56" t="s">
        <v>39</v>
      </c>
      <c r="X145" s="56" t="s">
        <v>39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94.5">
      <c r="A146" s="108"/>
      <c r="B146" s="109"/>
      <c r="C146" s="110"/>
      <c r="D146" s="110"/>
      <c r="E146" s="111"/>
      <c r="F146" s="28" t="s">
        <v>76</v>
      </c>
      <c r="G146" s="5">
        <f t="shared" si="63"/>
        <v>21154208.07</v>
      </c>
      <c r="H146" s="6">
        <f>H136+H130+H119+H122+H115+H95+H85+H75+H65+H62+H59+H56+H112+H78+H53+H99+H89+H139+H143+H133+H126+H109+H105+H102+H50</f>
        <v>2490220.6800000006</v>
      </c>
      <c r="I146" s="6">
        <f t="shared" ref="I146:L146" si="68">I136+I130+I119+I122+I115+I95+I85+I75+I65+I62+I59+I56+I112+I78+I53+I99+I89+I139+I143+I133+I126+I109+I105+I102+I50</f>
        <v>2802804.2800000003</v>
      </c>
      <c r="J146" s="6">
        <f t="shared" si="68"/>
        <v>2728826.2</v>
      </c>
      <c r="K146" s="6">
        <f>K136+K130+K119+K122+K115+K95+K85+K75+K65+K62+K59+K56+K112+K78+K53+K99+K89+K139+K143+K133+K126+K109+K105+K102+K50+K82+K92</f>
        <v>3599611.0700000003</v>
      </c>
      <c r="L146" s="6">
        <f>L136+L130+L119+L122+L115+L95+L85+L75+L65+L62+L59+L56+L112+L78+L53+L99+L89+L139+L143+L133+L126+L109+L105+L102+L50+L82</f>
        <v>3427248.77</v>
      </c>
      <c r="M146" s="6">
        <f>M136+M130+M119+M122+M115+M95+M85+M75+M65+M62+M59+M56+M112+M78+M53+M99+M89+M139+M143+M133+M126+M109+M105+M102+M50+M82</f>
        <v>3099720.99</v>
      </c>
      <c r="N146" s="6">
        <f>N136+N130+N119+N122+N115+N95+N85+N75+N65+N62+N59+N56+N112+N78+N53+N99+N89+N139+N143+N133+N126+N109+N105+N102+N50+N82</f>
        <v>3005776.08</v>
      </c>
      <c r="O146" s="75"/>
      <c r="P146" s="9"/>
      <c r="Q146" s="8"/>
      <c r="R146" s="9"/>
      <c r="S146" s="9"/>
      <c r="T146" s="9"/>
      <c r="U146" s="44"/>
      <c r="V146" s="56"/>
      <c r="W146" s="56"/>
      <c r="X146" s="56"/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47.25">
      <c r="A147" s="112"/>
      <c r="B147" s="113"/>
      <c r="C147" s="114"/>
      <c r="D147" s="114"/>
      <c r="E147" s="115"/>
      <c r="F147" s="28" t="s">
        <v>75</v>
      </c>
      <c r="G147" s="5">
        <f t="shared" si="63"/>
        <v>13363470.67</v>
      </c>
      <c r="H147" s="5">
        <f>H69+H120+H90+H100+H63+H123+H79+H144+H140+H137+H134+H131+H54+H127+H116+H113+H110+H106+H103+H96+H86+H76+H66+H60+H57+H51</f>
        <v>591536.83000000007</v>
      </c>
      <c r="I147" s="5">
        <f t="shared" ref="I147:N147" si="69">I69+I120+I90+I100+I63+I123+I79+I144+I140+I137+I134+I131+I54+I127+I116+I113+I110+I106+I103+I96+I86+I76+I66+I60+I57+I51</f>
        <v>603518.27</v>
      </c>
      <c r="J147" s="5">
        <f t="shared" si="69"/>
        <v>2158147.09</v>
      </c>
      <c r="K147" s="5">
        <f>K69+K120+K90+K100+K63+K123+K79+K144+K140+K137+K134+K131+K54+K127+K116+K113+K110+K106+K103+K96+K86+K76+K66+K60+K57+K51+K73+K93</f>
        <v>9338000.9700000007</v>
      </c>
      <c r="L147" s="5">
        <f t="shared" si="69"/>
        <v>396378.51</v>
      </c>
      <c r="M147" s="5">
        <f t="shared" si="69"/>
        <v>131688</v>
      </c>
      <c r="N147" s="5">
        <f t="shared" si="69"/>
        <v>144201</v>
      </c>
      <c r="O147" s="75"/>
      <c r="P147" s="9"/>
      <c r="Q147" s="8"/>
      <c r="R147" s="9"/>
      <c r="S147" s="9"/>
      <c r="T147" s="9"/>
      <c r="U147" s="44"/>
      <c r="V147" s="56"/>
      <c r="W147" s="56"/>
      <c r="X147" s="56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31.5">
      <c r="A148" s="122" t="s">
        <v>71</v>
      </c>
      <c r="B148" s="122"/>
      <c r="C148" s="122"/>
      <c r="D148" s="122"/>
      <c r="E148" s="122"/>
      <c r="F148" s="28" t="s">
        <v>41</v>
      </c>
      <c r="G148" s="5">
        <f t="shared" si="63"/>
        <v>57002787.81000001</v>
      </c>
      <c r="H148" s="5">
        <f>H149+H150</f>
        <v>3339812.6700000009</v>
      </c>
      <c r="I148" s="5">
        <f t="shared" ref="I148:J148" si="70">I149+I150</f>
        <v>3862776.7300000004</v>
      </c>
      <c r="J148" s="5">
        <f t="shared" si="70"/>
        <v>25225680.700000003</v>
      </c>
      <c r="K148" s="5">
        <f t="shared" ref="K148" si="71">K149+K150</f>
        <v>13339800.920000002</v>
      </c>
      <c r="L148" s="5">
        <f t="shared" ref="L148:N148" si="72">L149+L150</f>
        <v>4212482.96</v>
      </c>
      <c r="M148" s="5">
        <f t="shared" ref="M148" si="73">M149+M150</f>
        <v>3551832.87</v>
      </c>
      <c r="N148" s="5">
        <f t="shared" si="72"/>
        <v>3470400.96</v>
      </c>
      <c r="O148" s="75" t="s">
        <v>39</v>
      </c>
      <c r="P148" s="9" t="s">
        <v>39</v>
      </c>
      <c r="Q148" s="35" t="s">
        <v>39</v>
      </c>
      <c r="R148" s="35" t="s">
        <v>39</v>
      </c>
      <c r="S148" s="35" t="s">
        <v>39</v>
      </c>
      <c r="T148" s="35" t="s">
        <v>39</v>
      </c>
      <c r="U148" s="44" t="s">
        <v>39</v>
      </c>
      <c r="V148" s="56" t="s">
        <v>39</v>
      </c>
      <c r="W148" s="56" t="s">
        <v>39</v>
      </c>
      <c r="X148" s="56" t="s">
        <v>39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94.5">
      <c r="A149" s="122"/>
      <c r="B149" s="122"/>
      <c r="C149" s="122"/>
      <c r="D149" s="122"/>
      <c r="E149" s="122"/>
      <c r="F149" s="28" t="s">
        <v>76</v>
      </c>
      <c r="G149" s="5">
        <f t="shared" si="63"/>
        <v>24203419.340000004</v>
      </c>
      <c r="H149" s="5">
        <f t="shared" ref="H149:N150" si="74">H146+H45</f>
        <v>2748275.8400000008</v>
      </c>
      <c r="I149" s="5">
        <f t="shared" si="74"/>
        <v>3259258.4600000004</v>
      </c>
      <c r="J149" s="5">
        <f t="shared" si="74"/>
        <v>3631635.8100000005</v>
      </c>
      <c r="K149" s="5">
        <f t="shared" si="74"/>
        <v>4001799.95</v>
      </c>
      <c r="L149" s="5">
        <f t="shared" si="74"/>
        <v>3816104.45</v>
      </c>
      <c r="M149" s="5">
        <f t="shared" si="74"/>
        <v>3420144.87</v>
      </c>
      <c r="N149" s="5">
        <f t="shared" si="74"/>
        <v>3326199.96</v>
      </c>
      <c r="O149" s="75"/>
      <c r="P149" s="9"/>
      <c r="Q149" s="8"/>
      <c r="R149" s="10"/>
      <c r="S149" s="10"/>
      <c r="T149" s="10"/>
      <c r="U149" s="10"/>
      <c r="V149" s="10"/>
      <c r="W149" s="10"/>
      <c r="X149" s="10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47.25">
      <c r="A150" s="122"/>
      <c r="B150" s="122"/>
      <c r="C150" s="122"/>
      <c r="D150" s="122"/>
      <c r="E150" s="122"/>
      <c r="F150" s="28" t="s">
        <v>75</v>
      </c>
      <c r="G150" s="5">
        <f t="shared" si="63"/>
        <v>32799368.469999999</v>
      </c>
      <c r="H150" s="16">
        <f t="shared" si="74"/>
        <v>591536.83000000007</v>
      </c>
      <c r="I150" s="5">
        <f t="shared" si="74"/>
        <v>603518.27</v>
      </c>
      <c r="J150" s="5">
        <f t="shared" si="74"/>
        <v>21594044.890000001</v>
      </c>
      <c r="K150" s="5">
        <f t="shared" si="74"/>
        <v>9338000.9700000007</v>
      </c>
      <c r="L150" s="5">
        <f t="shared" si="74"/>
        <v>396378.51</v>
      </c>
      <c r="M150" s="5">
        <f t="shared" si="74"/>
        <v>131688</v>
      </c>
      <c r="N150" s="5">
        <f t="shared" si="74"/>
        <v>144201</v>
      </c>
      <c r="O150" s="75"/>
      <c r="P150" s="9"/>
      <c r="Q150" s="8"/>
      <c r="R150" s="10"/>
      <c r="S150" s="10"/>
      <c r="T150" s="10"/>
      <c r="U150" s="10"/>
      <c r="V150" s="10"/>
      <c r="W150" s="10"/>
      <c r="X150" s="10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</sheetData>
  <mergeCells count="558">
    <mergeCell ref="A71:A73"/>
    <mergeCell ref="B71:B73"/>
    <mergeCell ref="C71:C73"/>
    <mergeCell ref="D71:D73"/>
    <mergeCell ref="E71:E73"/>
    <mergeCell ref="O72:O73"/>
    <mergeCell ref="P72:P73"/>
    <mergeCell ref="Q72:Q73"/>
    <mergeCell ref="R72:R73"/>
    <mergeCell ref="C67:C69"/>
    <mergeCell ref="D67:D69"/>
    <mergeCell ref="E67:E69"/>
    <mergeCell ref="O68:O69"/>
    <mergeCell ref="P68:P69"/>
    <mergeCell ref="Q68:Q69"/>
    <mergeCell ref="R68:R69"/>
    <mergeCell ref="S68:S69"/>
    <mergeCell ref="T68:T69"/>
    <mergeCell ref="O50:O51"/>
    <mergeCell ref="P50:P51"/>
    <mergeCell ref="Q50:Q51"/>
    <mergeCell ref="R50:R51"/>
    <mergeCell ref="X82:X83"/>
    <mergeCell ref="V53:V54"/>
    <mergeCell ref="V98:V100"/>
    <mergeCell ref="V89:V90"/>
    <mergeCell ref="V139:V140"/>
    <mergeCell ref="W125:W127"/>
    <mergeCell ref="W53:W54"/>
    <mergeCell ref="W98:W100"/>
    <mergeCell ref="W89:W90"/>
    <mergeCell ref="V119:V120"/>
    <mergeCell ref="V122:V123"/>
    <mergeCell ref="V125:V127"/>
    <mergeCell ref="X130:X131"/>
    <mergeCell ref="W130:W131"/>
    <mergeCell ref="V68:V69"/>
    <mergeCell ref="W68:W69"/>
    <mergeCell ref="X68:X69"/>
    <mergeCell ref="X78:X79"/>
    <mergeCell ref="W101:W103"/>
    <mergeCell ref="T136:T137"/>
    <mergeCell ref="A125:A127"/>
    <mergeCell ref="E125:E127"/>
    <mergeCell ref="B121:B123"/>
    <mergeCell ref="C121:C123"/>
    <mergeCell ref="D121:D123"/>
    <mergeCell ref="E121:E123"/>
    <mergeCell ref="B125:B127"/>
    <mergeCell ref="C125:C127"/>
    <mergeCell ref="D125:D127"/>
    <mergeCell ref="A121:A123"/>
    <mergeCell ref="P136:P137"/>
    <mergeCell ref="Q136:Q137"/>
    <mergeCell ref="S89:S90"/>
    <mergeCell ref="P114:P116"/>
    <mergeCell ref="P53:P54"/>
    <mergeCell ref="Q53:Q54"/>
    <mergeCell ref="Q98:Q100"/>
    <mergeCell ref="R125:R127"/>
    <mergeCell ref="S125:S127"/>
    <mergeCell ref="P85:P86"/>
    <mergeCell ref="Q85:Q86"/>
    <mergeCell ref="P82:P83"/>
    <mergeCell ref="Q82:Q83"/>
    <mergeCell ref="P119:P120"/>
    <mergeCell ref="Q119:Q120"/>
    <mergeCell ref="P98:P100"/>
    <mergeCell ref="P59:P60"/>
    <mergeCell ref="Q59:Q60"/>
    <mergeCell ref="S85:S86"/>
    <mergeCell ref="S72:S73"/>
    <mergeCell ref="S133:S134"/>
    <mergeCell ref="R119:R120"/>
    <mergeCell ref="S98:S100"/>
    <mergeCell ref="R114:R116"/>
    <mergeCell ref="A148:E150"/>
    <mergeCell ref="O148:O150"/>
    <mergeCell ref="O145:O147"/>
    <mergeCell ref="A142:A144"/>
    <mergeCell ref="B142:B144"/>
    <mergeCell ref="C142:C144"/>
    <mergeCell ref="D142:D144"/>
    <mergeCell ref="E142:E144"/>
    <mergeCell ref="O143:O144"/>
    <mergeCell ref="A145:E147"/>
    <mergeCell ref="P143:P144"/>
    <mergeCell ref="Q143:Q144"/>
    <mergeCell ref="Q139:Q140"/>
    <mergeCell ref="A138:A140"/>
    <mergeCell ref="B138:B140"/>
    <mergeCell ref="C138:C140"/>
    <mergeCell ref="D138:D140"/>
    <mergeCell ref="E138:E140"/>
    <mergeCell ref="O139:O140"/>
    <mergeCell ref="P139:P140"/>
    <mergeCell ref="A135:A137"/>
    <mergeCell ref="B135:B137"/>
    <mergeCell ref="C135:C137"/>
    <mergeCell ref="D135:D137"/>
    <mergeCell ref="E135:E137"/>
    <mergeCell ref="O136:O137"/>
    <mergeCell ref="R139:R140"/>
    <mergeCell ref="X143:X144"/>
    <mergeCell ref="R143:R144"/>
    <mergeCell ref="V143:V144"/>
    <mergeCell ref="W143:W144"/>
    <mergeCell ref="V136:V137"/>
    <mergeCell ref="W136:W137"/>
    <mergeCell ref="X136:X137"/>
    <mergeCell ref="W139:W140"/>
    <mergeCell ref="X139:X140"/>
    <mergeCell ref="S136:S137"/>
    <mergeCell ref="S139:S140"/>
    <mergeCell ref="S143:S144"/>
    <mergeCell ref="R136:R137"/>
    <mergeCell ref="T139:T140"/>
    <mergeCell ref="T143:T144"/>
    <mergeCell ref="U136:U137"/>
    <mergeCell ref="U139:U140"/>
    <mergeCell ref="A129:A131"/>
    <mergeCell ref="B129:B131"/>
    <mergeCell ref="C129:C131"/>
    <mergeCell ref="D129:D131"/>
    <mergeCell ref="E129:E131"/>
    <mergeCell ref="O130:O131"/>
    <mergeCell ref="P130:P131"/>
    <mergeCell ref="Q130:Q131"/>
    <mergeCell ref="S130:S131"/>
    <mergeCell ref="R130:R131"/>
    <mergeCell ref="O53:O54"/>
    <mergeCell ref="U53:U54"/>
    <mergeCell ref="P89:P90"/>
    <mergeCell ref="Q89:Q90"/>
    <mergeCell ref="A88:A90"/>
    <mergeCell ref="B88:B90"/>
    <mergeCell ref="C88:C90"/>
    <mergeCell ref="D88:D90"/>
    <mergeCell ref="E88:E90"/>
    <mergeCell ref="O89:O90"/>
    <mergeCell ref="A58:A60"/>
    <mergeCell ref="B58:B60"/>
    <mergeCell ref="C58:C60"/>
    <mergeCell ref="D58:D60"/>
    <mergeCell ref="E58:E60"/>
    <mergeCell ref="A55:A57"/>
    <mergeCell ref="B55:B57"/>
    <mergeCell ref="C55:C57"/>
    <mergeCell ref="D55:D57"/>
    <mergeCell ref="O85:O86"/>
    <mergeCell ref="T53:T54"/>
    <mergeCell ref="T89:T90"/>
    <mergeCell ref="R53:R54"/>
    <mergeCell ref="R89:R90"/>
    <mergeCell ref="D114:D116"/>
    <mergeCell ref="E114:E116"/>
    <mergeCell ref="Q91:Q93"/>
    <mergeCell ref="A74:A76"/>
    <mergeCell ref="B74:B76"/>
    <mergeCell ref="C74:C76"/>
    <mergeCell ref="D74:D76"/>
    <mergeCell ref="E74:E76"/>
    <mergeCell ref="O78:O79"/>
    <mergeCell ref="A81:A83"/>
    <mergeCell ref="B81:B83"/>
    <mergeCell ref="C81:C83"/>
    <mergeCell ref="D81:D83"/>
    <mergeCell ref="E81:E83"/>
    <mergeCell ref="O82:O83"/>
    <mergeCell ref="A77:A79"/>
    <mergeCell ref="B77:B79"/>
    <mergeCell ref="C77:C79"/>
    <mergeCell ref="D77:D79"/>
    <mergeCell ref="C98:C100"/>
    <mergeCell ref="E98:E100"/>
    <mergeCell ref="D98:D100"/>
    <mergeCell ref="O98:O100"/>
    <mergeCell ref="E77:E79"/>
    <mergeCell ref="A36:B36"/>
    <mergeCell ref="A37:A39"/>
    <mergeCell ref="A118:A120"/>
    <mergeCell ref="B118:B120"/>
    <mergeCell ref="C118:C120"/>
    <mergeCell ref="D118:D120"/>
    <mergeCell ref="E118:E120"/>
    <mergeCell ref="A114:A116"/>
    <mergeCell ref="B114:B116"/>
    <mergeCell ref="C114:C116"/>
    <mergeCell ref="B98:B100"/>
    <mergeCell ref="A98:A100"/>
    <mergeCell ref="A67:A69"/>
    <mergeCell ref="B67:B69"/>
    <mergeCell ref="A64:A66"/>
    <mergeCell ref="B64:B66"/>
    <mergeCell ref="C64:C66"/>
    <mergeCell ref="D64:D66"/>
    <mergeCell ref="E64:E66"/>
    <mergeCell ref="E84:E86"/>
    <mergeCell ref="E111:E113"/>
    <mergeCell ref="B111:B113"/>
    <mergeCell ref="C111:C113"/>
    <mergeCell ref="D111:D113"/>
    <mergeCell ref="D61:D63"/>
    <mergeCell ref="E61:E63"/>
    <mergeCell ref="A52:A54"/>
    <mergeCell ref="B52:B54"/>
    <mergeCell ref="C52:C54"/>
    <mergeCell ref="D52:D54"/>
    <mergeCell ref="E52:E54"/>
    <mergeCell ref="A61:A63"/>
    <mergeCell ref="A49:A51"/>
    <mergeCell ref="B49:B51"/>
    <mergeCell ref="C49:C51"/>
    <mergeCell ref="D49:D51"/>
    <mergeCell ref="E49:E51"/>
    <mergeCell ref="B37:B39"/>
    <mergeCell ref="C37:C39"/>
    <mergeCell ref="D37:D39"/>
    <mergeCell ref="E37:E39"/>
    <mergeCell ref="A33:A35"/>
    <mergeCell ref="B33:B35"/>
    <mergeCell ref="C33:C35"/>
    <mergeCell ref="A21:E21"/>
    <mergeCell ref="T25:T26"/>
    <mergeCell ref="T28:T29"/>
    <mergeCell ref="S28:S29"/>
    <mergeCell ref="R25:R26"/>
    <mergeCell ref="S38:S39"/>
    <mergeCell ref="Q31:Q32"/>
    <mergeCell ref="O34:O35"/>
    <mergeCell ref="P34:P35"/>
    <mergeCell ref="A30:A32"/>
    <mergeCell ref="B30:B32"/>
    <mergeCell ref="C30:C32"/>
    <mergeCell ref="D30:D32"/>
    <mergeCell ref="D33:D35"/>
    <mergeCell ref="E33:E35"/>
    <mergeCell ref="E30:E32"/>
    <mergeCell ref="T31:T32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M18:M19"/>
    <mergeCell ref="K18:K19"/>
    <mergeCell ref="A14:A19"/>
    <mergeCell ref="B14:B19"/>
    <mergeCell ref="C14:D15"/>
    <mergeCell ref="E14:E19"/>
    <mergeCell ref="H18:H19"/>
    <mergeCell ref="O14:X14"/>
    <mergeCell ref="A47:B47"/>
    <mergeCell ref="A44:E46"/>
    <mergeCell ref="B41:B43"/>
    <mergeCell ref="C41:C43"/>
    <mergeCell ref="P42:P43"/>
    <mergeCell ref="Q42:Q43"/>
    <mergeCell ref="D41:D43"/>
    <mergeCell ref="E41:E43"/>
    <mergeCell ref="O38:O39"/>
    <mergeCell ref="P38:P39"/>
    <mergeCell ref="R28:R29"/>
    <mergeCell ref="V28:V29"/>
    <mergeCell ref="W28:W29"/>
    <mergeCell ref="V25:V26"/>
    <mergeCell ref="W25:W26"/>
    <mergeCell ref="S25:S26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A40:B40"/>
    <mergeCell ref="A41:A43"/>
    <mergeCell ref="A132:A134"/>
    <mergeCell ref="B132:B134"/>
    <mergeCell ref="C132:C134"/>
    <mergeCell ref="D132:D134"/>
    <mergeCell ref="E132:E134"/>
    <mergeCell ref="O133:O134"/>
    <mergeCell ref="P133:P134"/>
    <mergeCell ref="A84:A86"/>
    <mergeCell ref="B84:B86"/>
    <mergeCell ref="C84:C86"/>
    <mergeCell ref="D84:D86"/>
    <mergeCell ref="P56:P57"/>
    <mergeCell ref="A91:A93"/>
    <mergeCell ref="B91:B93"/>
    <mergeCell ref="C91:C93"/>
    <mergeCell ref="D91:D93"/>
    <mergeCell ref="E91:E93"/>
    <mergeCell ref="O91:O93"/>
    <mergeCell ref="P91:P93"/>
    <mergeCell ref="E55:E57"/>
    <mergeCell ref="B61:B63"/>
    <mergeCell ref="C61:C63"/>
    <mergeCell ref="A111:A113"/>
    <mergeCell ref="A104:A106"/>
    <mergeCell ref="B104:B106"/>
    <mergeCell ref="C104:C106"/>
    <mergeCell ref="D104:D106"/>
    <mergeCell ref="E108:E110"/>
    <mergeCell ref="O109:O110"/>
    <mergeCell ref="P109:P110"/>
    <mergeCell ref="Q109:Q110"/>
    <mergeCell ref="O112:O113"/>
    <mergeCell ref="P112:P113"/>
    <mergeCell ref="Q112:Q113"/>
    <mergeCell ref="A108:A110"/>
    <mergeCell ref="B108:B110"/>
    <mergeCell ref="C108:C110"/>
    <mergeCell ref="D108:D110"/>
    <mergeCell ref="E104:E106"/>
    <mergeCell ref="A94:A96"/>
    <mergeCell ref="B94:B96"/>
    <mergeCell ref="C94:C96"/>
    <mergeCell ref="D94:D96"/>
    <mergeCell ref="E94:E96"/>
    <mergeCell ref="A101:A103"/>
    <mergeCell ref="B101:B103"/>
    <mergeCell ref="C101:C103"/>
    <mergeCell ref="D101:D103"/>
    <mergeCell ref="E101:E103"/>
    <mergeCell ref="S114:S116"/>
    <mergeCell ref="Q133:Q134"/>
    <mergeCell ref="O101:O103"/>
    <mergeCell ref="Q114:Q116"/>
    <mergeCell ref="O114:O116"/>
    <mergeCell ref="R133:R134"/>
    <mergeCell ref="R98:R100"/>
    <mergeCell ref="T130:T131"/>
    <mergeCell ref="T133:T134"/>
    <mergeCell ref="T114:T116"/>
    <mergeCell ref="O104:O106"/>
    <mergeCell ref="O125:O127"/>
    <mergeCell ref="P125:P127"/>
    <mergeCell ref="Q125:Q127"/>
    <mergeCell ref="O122:O123"/>
    <mergeCell ref="P122:P123"/>
    <mergeCell ref="Q122:Q123"/>
    <mergeCell ref="O119:O120"/>
    <mergeCell ref="R122:R123"/>
    <mergeCell ref="S122:S123"/>
    <mergeCell ref="S119:S120"/>
    <mergeCell ref="X133:X134"/>
    <mergeCell ref="V133:V134"/>
    <mergeCell ref="V130:V131"/>
    <mergeCell ref="U133:U134"/>
    <mergeCell ref="V112:V113"/>
    <mergeCell ref="V114:V116"/>
    <mergeCell ref="W112:W113"/>
    <mergeCell ref="W114:W116"/>
    <mergeCell ref="U130:U131"/>
    <mergeCell ref="U114:U116"/>
    <mergeCell ref="X125:X127"/>
    <mergeCell ref="U119:U120"/>
    <mergeCell ref="U122:U123"/>
    <mergeCell ref="X89:X90"/>
    <mergeCell ref="X72:X73"/>
    <mergeCell ref="X56:X57"/>
    <mergeCell ref="V109:V110"/>
    <mergeCell ref="W109:W110"/>
    <mergeCell ref="X109:X110"/>
    <mergeCell ref="X122:X123"/>
    <mergeCell ref="X119:X120"/>
    <mergeCell ref="W119:W120"/>
    <mergeCell ref="W104:W106"/>
    <mergeCell ref="V104:V106"/>
    <mergeCell ref="V72:V73"/>
    <mergeCell ref="W72:W73"/>
    <mergeCell ref="W56:W57"/>
    <mergeCell ref="V101:V103"/>
    <mergeCell ref="X98:X100"/>
    <mergeCell ref="X101:X103"/>
    <mergeCell ref="W122:W123"/>
    <mergeCell ref="X53:X54"/>
    <mergeCell ref="W38:W39"/>
    <mergeCell ref="W42:W43"/>
    <mergeCell ref="W50:W51"/>
    <mergeCell ref="X31:X32"/>
    <mergeCell ref="U25:U26"/>
    <mergeCell ref="U28:U29"/>
    <mergeCell ref="U31:U32"/>
    <mergeCell ref="U34:U35"/>
    <mergeCell ref="X28:X29"/>
    <mergeCell ref="V31:V32"/>
    <mergeCell ref="W31:W32"/>
    <mergeCell ref="U50:U51"/>
    <mergeCell ref="X50:X51"/>
    <mergeCell ref="V34:V35"/>
    <mergeCell ref="W34:W35"/>
    <mergeCell ref="S59:S60"/>
    <mergeCell ref="U59:U60"/>
    <mergeCell ref="X59:X60"/>
    <mergeCell ref="T85:T86"/>
    <mergeCell ref="T59:T60"/>
    <mergeCell ref="S78:S79"/>
    <mergeCell ref="V85:V86"/>
    <mergeCell ref="W85:W86"/>
    <mergeCell ref="T64:T66"/>
    <mergeCell ref="X75:X76"/>
    <mergeCell ref="X85:X86"/>
    <mergeCell ref="T72:T73"/>
    <mergeCell ref="U72:U73"/>
    <mergeCell ref="V82:V83"/>
    <mergeCell ref="W82:W83"/>
    <mergeCell ref="U68:U69"/>
    <mergeCell ref="V78:V79"/>
    <mergeCell ref="P78:P79"/>
    <mergeCell ref="Q78:Q79"/>
    <mergeCell ref="R112:R113"/>
    <mergeCell ref="U101:U103"/>
    <mergeCell ref="T109:T110"/>
    <mergeCell ref="R101:R103"/>
    <mergeCell ref="S101:S103"/>
    <mergeCell ref="R82:R83"/>
    <mergeCell ref="S82:S83"/>
    <mergeCell ref="U85:U86"/>
    <mergeCell ref="U82:U83"/>
    <mergeCell ref="R109:R110"/>
    <mergeCell ref="U104:U106"/>
    <mergeCell ref="T101:T103"/>
    <mergeCell ref="T78:T79"/>
    <mergeCell ref="P101:P103"/>
    <mergeCell ref="Q101:Q103"/>
    <mergeCell ref="U78:U79"/>
    <mergeCell ref="U89:U90"/>
    <mergeCell ref="P104:P106"/>
    <mergeCell ref="Q104:Q106"/>
    <mergeCell ref="R104:R106"/>
    <mergeCell ref="U98:U100"/>
    <mergeCell ref="T98:T100"/>
    <mergeCell ref="O28:O29"/>
    <mergeCell ref="P28:P29"/>
    <mergeCell ref="O42:O43"/>
    <mergeCell ref="T42:T43"/>
    <mergeCell ref="R42:R43"/>
    <mergeCell ref="T34:T35"/>
    <mergeCell ref="T38:T39"/>
    <mergeCell ref="R31:R32"/>
    <mergeCell ref="S31:S32"/>
    <mergeCell ref="R34:R35"/>
    <mergeCell ref="S34:S35"/>
    <mergeCell ref="R38:R39"/>
    <mergeCell ref="Q38:Q39"/>
    <mergeCell ref="Q34:Q35"/>
    <mergeCell ref="S42:S43"/>
    <mergeCell ref="J18:J19"/>
    <mergeCell ref="Q28:Q29"/>
    <mergeCell ref="O31:O32"/>
    <mergeCell ref="P31:P32"/>
    <mergeCell ref="O75:O76"/>
    <mergeCell ref="P75:P76"/>
    <mergeCell ref="Q75:Q76"/>
    <mergeCell ref="X64:X66"/>
    <mergeCell ref="U64:U66"/>
    <mergeCell ref="X34:X35"/>
    <mergeCell ref="X38:X39"/>
    <mergeCell ref="O59:O60"/>
    <mergeCell ref="X42:X43"/>
    <mergeCell ref="O64:O66"/>
    <mergeCell ref="P64:P66"/>
    <mergeCell ref="V75:V76"/>
    <mergeCell ref="W75:W76"/>
    <mergeCell ref="R75:R76"/>
    <mergeCell ref="S75:S76"/>
    <mergeCell ref="T75:T76"/>
    <mergeCell ref="O62:O63"/>
    <mergeCell ref="O56:O57"/>
    <mergeCell ref="S50:S51"/>
    <mergeCell ref="T50:T51"/>
    <mergeCell ref="S53:S54"/>
    <mergeCell ref="U75:U76"/>
    <mergeCell ref="T119:T120"/>
    <mergeCell ref="T122:T123"/>
    <mergeCell ref="S109:S110"/>
    <mergeCell ref="X114:X116"/>
    <mergeCell ref="U109:U110"/>
    <mergeCell ref="U125:U127"/>
    <mergeCell ref="T112:T113"/>
    <mergeCell ref="U112:U113"/>
    <mergeCell ref="X112:X113"/>
    <mergeCell ref="T104:T106"/>
    <mergeCell ref="S112:S113"/>
    <mergeCell ref="W59:W60"/>
    <mergeCell ref="W78:W79"/>
    <mergeCell ref="T82:T83"/>
    <mergeCell ref="V64:V66"/>
    <mergeCell ref="W64:W66"/>
    <mergeCell ref="S64:S66"/>
    <mergeCell ref="T56:T57"/>
    <mergeCell ref="U56:U57"/>
    <mergeCell ref="X91:X93"/>
    <mergeCell ref="X104:X106"/>
    <mergeCell ref="S104:S106"/>
    <mergeCell ref="U143:U144"/>
    <mergeCell ref="W133:W134"/>
    <mergeCell ref="T125:T127"/>
    <mergeCell ref="R85:R86"/>
    <mergeCell ref="R78:R79"/>
    <mergeCell ref="Q64:Q66"/>
    <mergeCell ref="R64:R66"/>
    <mergeCell ref="U38:U39"/>
    <mergeCell ref="U42:U43"/>
    <mergeCell ref="R59:R60"/>
    <mergeCell ref="V50:V51"/>
    <mergeCell ref="Q56:Q57"/>
    <mergeCell ref="R56:R57"/>
    <mergeCell ref="S56:S57"/>
    <mergeCell ref="V38:V39"/>
    <mergeCell ref="V42:V43"/>
    <mergeCell ref="V56:V57"/>
    <mergeCell ref="V59:V60"/>
    <mergeCell ref="R91:R93"/>
    <mergeCell ref="S91:S93"/>
    <mergeCell ref="T91:T93"/>
    <mergeCell ref="U91:U93"/>
    <mergeCell ref="V91:V93"/>
    <mergeCell ref="W91:W93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8" manualBreakCount="8">
    <brk id="29" max="23" man="1"/>
    <brk id="46" max="23" man="1"/>
    <brk id="63" max="23" man="1"/>
    <brk id="79" max="23" man="1"/>
    <brk id="96" max="23" man="1"/>
    <brk id="113" max="23" man="1"/>
    <brk id="128" max="23" man="1"/>
    <brk id="14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2024-01-26T09:28:15Z</cp:lastPrinted>
  <dcterms:created xsi:type="dcterms:W3CDTF">2018-03-20T09:44:33Z</dcterms:created>
  <dcterms:modified xsi:type="dcterms:W3CDTF">2024-01-26T10:30:15Z</dcterms:modified>
</cp:coreProperties>
</file>